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CORPO DE ATERRO PONTE CORREDOR julho\DOCUMENTAÇÃO PONTE CORREDORJ julho24\PLANILHA\"/>
    </mc:Choice>
  </mc:AlternateContent>
  <bookViews>
    <workbookView xWindow="0" yWindow="0" windowWidth="19200" windowHeight="7050" firstSheet="1" activeTab="1"/>
  </bookViews>
  <sheets>
    <sheet name="Planilha Orcamentaria" sheetId="5" state="hidden" r:id="rId1"/>
    <sheet name="Planilha Orcamentaria " sheetId="6" r:id="rId2"/>
    <sheet name="Memória de Cálculo " sheetId="12" r:id="rId3"/>
    <sheet name="Planilha Resumo" sheetId="15" r:id="rId4"/>
    <sheet name="BDI" sheetId="11" r:id="rId5"/>
    <sheet name="Curva ABC" sheetId="16" r:id="rId6"/>
    <sheet name="CRONOGRAMA" sheetId="10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5" hidden="1">'Curva ABC'!$H$8:$M$20</definedName>
    <definedName name="ACOMPANHAMENTO" hidden="1">IF(VALUE([1]MENU!$O$4)=2,"BM","PLE")</definedName>
    <definedName name="_xlnm.Print_Area" localSheetId="6">CRONOGRAMA!$A$1:$R$41</definedName>
    <definedName name="_xlnm.Print_Area" localSheetId="5">'Curva ABC'!$A$1:$F$43</definedName>
    <definedName name="_xlnm.Print_Area" localSheetId="2">'Memória de Cálculo '!$A$1:$I$106</definedName>
    <definedName name="_xlnm.Print_Area" localSheetId="0">'Planilha Orcamentaria'!$A$1:$H$55</definedName>
    <definedName name="_xlnm.Print_Area" localSheetId="1">'Planilha Orcamentaria '!$A$1:$I$107</definedName>
    <definedName name="_xlnm.Print_Area" localSheetId="3">'Planilha Resumo'!$A$1:$F$30</definedName>
    <definedName name="_xlnm.Database">TEXT([2]Dados!$G$29,"mm-aaaa")</definedName>
    <definedName name="com">OFFSET(#REF!,1,0):OFFSET(#REF!,-1,0)</definedName>
    <definedName name="Database">TEXT([2]Dados!$G$29,"mm-aaaa")</definedName>
    <definedName name="EMPRESAS" localSheetId="5">OFFSET(#REF!,1,0):OFFSET(#REF!,-1,0)</definedName>
    <definedName name="EMPRESAS" localSheetId="3">OFFSET(#REF!,1,0):OFFSET(#REF!,-1,0)</definedName>
    <definedName name="EMPRESAS">OFFSET([3]COTAÇÕES!$B$40,1,0):OFFSET([3]COTAÇÕES!$H$57,-1,0)</definedName>
    <definedName name="Fonte" localSheetId="5">#REF!</definedName>
    <definedName name="Fonte" localSheetId="3">#REF!</definedName>
    <definedName name="Fonte">#REF!</definedName>
    <definedName name="INDICES" localSheetId="5">OFFSET([4]COTAÇÃO!$B$20,1,0):OFFSET([4]COTAÇÃO!$I$24,-1,0)</definedName>
    <definedName name="INDICES" localSheetId="3">OFFSET([4]COTAÇÃO!$B$20,1,0):OFFSET([4]COTAÇÃO!$I$24,-1,0)</definedName>
    <definedName name="INDICES">OFFSET([3]COTAÇÕES!$B$35,1,0):OFFSET([3]COTAÇÕES!$I$39,-1,0)</definedName>
    <definedName name="MM">#REF!</definedName>
    <definedName name="nao" localSheetId="5">#REF!</definedName>
    <definedName name="nao" localSheetId="3">#REF!</definedName>
    <definedName name="nao">#REF!</definedName>
  </definedNames>
  <calcPr calcId="162913"/>
</workbook>
</file>

<file path=xl/calcChain.xml><?xml version="1.0" encoding="utf-8"?>
<calcChain xmlns="http://schemas.openxmlformats.org/spreadsheetml/2006/main">
  <c r="J17" i="16" l="1"/>
  <c r="I17" i="16"/>
  <c r="J16" i="16"/>
  <c r="I16" i="16"/>
  <c r="J15" i="16"/>
  <c r="I15" i="16"/>
  <c r="I64" i="6"/>
  <c r="H67" i="6"/>
  <c r="I67" i="6" s="1"/>
  <c r="H68" i="6"/>
  <c r="I68" i="6"/>
  <c r="H69" i="6"/>
  <c r="I69" i="6" s="1"/>
  <c r="H70" i="6"/>
  <c r="I70" i="6"/>
  <c r="H71" i="6"/>
  <c r="I71" i="6" s="1"/>
  <c r="H72" i="6"/>
  <c r="I72" i="6"/>
  <c r="H73" i="6"/>
  <c r="I73" i="6" s="1"/>
  <c r="H74" i="6"/>
  <c r="I74" i="6"/>
  <c r="H75" i="6"/>
  <c r="I75" i="6" s="1"/>
  <c r="H76" i="6"/>
  <c r="I76" i="6"/>
  <c r="H77" i="6"/>
  <c r="I77" i="6" s="1"/>
  <c r="H78" i="6"/>
  <c r="I78" i="6"/>
  <c r="F21" i="12" l="1"/>
  <c r="R25" i="10" l="1"/>
  <c r="R24" i="10"/>
  <c r="B25" i="10"/>
  <c r="B24" i="10"/>
  <c r="L9" i="16"/>
  <c r="L10" i="16" s="1"/>
  <c r="L11" i="16" s="1"/>
  <c r="L12" i="16" s="1"/>
  <c r="L13" i="16" s="1"/>
  <c r="L14" i="16" s="1"/>
  <c r="L15" i="16" s="1"/>
  <c r="L16" i="16" s="1"/>
  <c r="L17" i="16" s="1"/>
  <c r="L18" i="16" s="1"/>
  <c r="L19" i="16" s="1"/>
  <c r="K22" i="16"/>
  <c r="I20" i="16"/>
  <c r="I19" i="16"/>
  <c r="I18" i="16"/>
  <c r="I14" i="16"/>
  <c r="I13" i="16"/>
  <c r="I12" i="16"/>
  <c r="I11" i="16"/>
  <c r="I10" i="16"/>
  <c r="I9" i="16"/>
  <c r="B21" i="15"/>
  <c r="B20" i="15"/>
  <c r="F35" i="12"/>
  <c r="F43" i="12"/>
  <c r="L20" i="16" l="1"/>
  <c r="M20" i="16" s="1"/>
  <c r="M19" i="16"/>
  <c r="C41" i="16"/>
  <c r="A7" i="16" l="1"/>
  <c r="A6" i="16"/>
  <c r="A5" i="16"/>
  <c r="A4" i="16"/>
  <c r="A3" i="16"/>
  <c r="B19" i="15"/>
  <c r="B18" i="15"/>
  <c r="B17" i="15"/>
  <c r="B16" i="15"/>
  <c r="B15" i="15"/>
  <c r="B14" i="15"/>
  <c r="B13" i="15"/>
  <c r="B12" i="15"/>
  <c r="B11" i="15"/>
  <c r="B10" i="15"/>
  <c r="C28" i="15"/>
  <c r="A7" i="15"/>
  <c r="A6" i="15"/>
  <c r="A5" i="15"/>
  <c r="A4" i="15"/>
  <c r="A3" i="15"/>
  <c r="C25" i="16"/>
  <c r="D4" i="16"/>
  <c r="C25" i="15"/>
  <c r="D4" i="15"/>
  <c r="M10" i="16" l="1"/>
  <c r="M9" i="16"/>
  <c r="M11" i="16" l="1"/>
  <c r="M12" i="16" l="1"/>
  <c r="M13" i="16" l="1"/>
  <c r="M14" i="16" l="1"/>
  <c r="M15" i="16" l="1"/>
  <c r="M18" i="16" l="1"/>
  <c r="M16" i="16"/>
  <c r="M17" i="16" l="1"/>
  <c r="R15" i="10" l="1"/>
  <c r="R16" i="10"/>
  <c r="R17" i="10"/>
  <c r="R18" i="10"/>
  <c r="R19" i="10"/>
  <c r="R20" i="10"/>
  <c r="R21" i="10"/>
  <c r="R22" i="10"/>
  <c r="R23" i="10"/>
  <c r="B21" i="10"/>
  <c r="B15" i="10"/>
  <c r="F13" i="12" l="1"/>
  <c r="A31" i="10" l="1"/>
  <c r="B23" i="10" l="1"/>
  <c r="B22" i="10"/>
  <c r="B20" i="10"/>
  <c r="B19" i="10"/>
  <c r="F60" i="12"/>
  <c r="F59" i="12"/>
  <c r="F24" i="12" l="1"/>
  <c r="F14" i="12" l="1"/>
  <c r="B18" i="10"/>
  <c r="B17" i="10"/>
  <c r="B16" i="10"/>
  <c r="F53" i="12"/>
  <c r="F56" i="12"/>
  <c r="F55" i="12"/>
  <c r="F52" i="12" l="1"/>
  <c r="I56" i="12"/>
  <c r="H56" i="12"/>
  <c r="F28" i="12" l="1"/>
  <c r="F46" i="12"/>
  <c r="F47" i="12"/>
  <c r="F48" i="12"/>
  <c r="F34" i="12"/>
  <c r="F42" i="12"/>
  <c r="F41" i="12"/>
  <c r="F40" i="12"/>
  <c r="F39" i="12"/>
  <c r="F38" i="12"/>
  <c r="F37" i="12"/>
  <c r="F36" i="12"/>
  <c r="F31" i="12" l="1"/>
  <c r="F30" i="12"/>
  <c r="F29" i="12"/>
  <c r="F26" i="12"/>
  <c r="F27" i="12"/>
  <c r="F11" i="12"/>
  <c r="R14" i="10" l="1"/>
  <c r="B14" i="10" l="1"/>
  <c r="H5" i="6" l="1"/>
  <c r="I4" i="12" l="1"/>
  <c r="I3" i="12"/>
  <c r="A6" i="12"/>
  <c r="A5" i="12"/>
  <c r="A4" i="12"/>
  <c r="A3" i="12"/>
  <c r="A11" i="10" l="1"/>
  <c r="A10" i="10"/>
  <c r="A9" i="10"/>
  <c r="A8" i="10"/>
  <c r="A7" i="10"/>
  <c r="A5" i="11"/>
  <c r="A4" i="11"/>
  <c r="F13" i="11" l="1"/>
  <c r="C19" i="11" s="1"/>
  <c r="I8" i="6" l="1"/>
  <c r="N9" i="10"/>
  <c r="H37" i="6" l="1"/>
  <c r="I37" i="6" s="1"/>
  <c r="H92" i="6"/>
  <c r="I92" i="6" s="1"/>
  <c r="H91" i="6"/>
  <c r="I91" i="6" s="1"/>
  <c r="H82" i="6"/>
  <c r="I82" i="6" s="1"/>
  <c r="E7" i="16"/>
  <c r="E7" i="15"/>
  <c r="H26" i="6"/>
  <c r="I26" i="6" s="1"/>
  <c r="H66" i="6"/>
  <c r="I66" i="6" s="1"/>
  <c r="H65" i="6"/>
  <c r="I65" i="6" s="1"/>
  <c r="H48" i="6"/>
  <c r="I48" i="6" s="1"/>
  <c r="H57" i="6"/>
  <c r="I57" i="6" s="1"/>
  <c r="H14" i="6"/>
  <c r="I14" i="6" s="1"/>
  <c r="H24" i="6"/>
  <c r="I24" i="6" s="1"/>
  <c r="H33" i="6"/>
  <c r="I33" i="6" s="1"/>
  <c r="H41" i="6"/>
  <c r="I41" i="6" s="1"/>
  <c r="H6" i="12"/>
  <c r="H40" i="6"/>
  <c r="I40" i="6" s="1"/>
  <c r="H34" i="6"/>
  <c r="I34" i="6" s="1"/>
  <c r="H55" i="6"/>
  <c r="I55" i="6" s="1"/>
  <c r="H61" i="6"/>
  <c r="I61" i="6" s="1"/>
  <c r="H58" i="6"/>
  <c r="I58" i="6" s="1"/>
  <c r="H52" i="6"/>
  <c r="I52" i="6" s="1"/>
  <c r="K16" i="6"/>
  <c r="H15" i="6"/>
  <c r="I15" i="6" s="1"/>
  <c r="H39" i="6"/>
  <c r="I39" i="6" s="1"/>
  <c r="H62" i="6"/>
  <c r="I62" i="6" s="1"/>
  <c r="H54" i="6"/>
  <c r="I54" i="6" s="1"/>
  <c r="H56" i="6"/>
  <c r="I56" i="6" s="1"/>
  <c r="H32" i="6"/>
  <c r="I32" i="6" s="1"/>
  <c r="H44" i="6"/>
  <c r="I44" i="6" s="1"/>
  <c r="J44" i="6" s="1"/>
  <c r="H12" i="6"/>
  <c r="I12" i="6" s="1"/>
  <c r="H50" i="6"/>
  <c r="I50" i="6" s="1"/>
  <c r="H27" i="6"/>
  <c r="I27" i="6" s="1"/>
  <c r="H31" i="6"/>
  <c r="I31" i="6" s="1"/>
  <c r="H30" i="6"/>
  <c r="I30" i="6" s="1"/>
  <c r="H16" i="6"/>
  <c r="I16" i="6" s="1"/>
  <c r="J16" i="6" s="1"/>
  <c r="H29" i="6"/>
  <c r="I29" i="6" s="1"/>
  <c r="H38" i="6"/>
  <c r="I38" i="6" s="1"/>
  <c r="H85" i="6"/>
  <c r="I85" i="6" s="1"/>
  <c r="H23" i="6"/>
  <c r="I23" i="6" s="1"/>
  <c r="H20" i="6"/>
  <c r="I20" i="6" s="1"/>
  <c r="H22" i="6"/>
  <c r="I22" i="6" s="1"/>
  <c r="H28" i="6"/>
  <c r="I28" i="6" s="1"/>
  <c r="H51" i="6"/>
  <c r="I51" i="6" s="1"/>
  <c r="H43" i="6"/>
  <c r="I43" i="6" s="1"/>
  <c r="H13" i="6"/>
  <c r="I13" i="6" s="1"/>
  <c r="H36" i="6"/>
  <c r="I36" i="6" s="1"/>
  <c r="H45" i="6"/>
  <c r="I45" i="6" s="1"/>
  <c r="H49" i="6"/>
  <c r="I49" i="6" s="1"/>
  <c r="H81" i="6"/>
  <c r="I81" i="6" s="1"/>
  <c r="H42" i="6"/>
  <c r="I42" i="6" s="1"/>
  <c r="H17" i="6"/>
  <c r="I17" i="6" s="1"/>
  <c r="I80" i="6" l="1"/>
  <c r="I47" i="6"/>
  <c r="J14" i="16" s="1"/>
  <c r="J12" i="16"/>
  <c r="I90" i="6"/>
  <c r="I60" i="6"/>
  <c r="J19" i="16" s="1"/>
  <c r="I25" i="6"/>
  <c r="I35" i="6"/>
  <c r="J11" i="16" s="1"/>
  <c r="I11" i="6"/>
  <c r="I53" i="6"/>
  <c r="J10" i="16" s="1"/>
  <c r="I19" i="6"/>
  <c r="E11" i="15" s="1"/>
  <c r="J9" i="16"/>
  <c r="E18" i="15"/>
  <c r="I84" i="6"/>
  <c r="K40" i="6"/>
  <c r="K41" i="6"/>
  <c r="K12" i="6"/>
  <c r="D21" i="10" l="1"/>
  <c r="H21" i="10" s="1"/>
  <c r="E14" i="15"/>
  <c r="E13" i="15"/>
  <c r="C13" i="15" s="1"/>
  <c r="E12" i="15"/>
  <c r="C12" i="15" s="1"/>
  <c r="E16" i="15"/>
  <c r="C16" i="15" s="1"/>
  <c r="G88" i="6"/>
  <c r="H88" i="6" s="1"/>
  <c r="I88" i="6" s="1"/>
  <c r="I87" i="6" s="1"/>
  <c r="J13" i="16"/>
  <c r="D25" i="10"/>
  <c r="E21" i="15"/>
  <c r="E15" i="15"/>
  <c r="C15" i="15" s="1"/>
  <c r="E19" i="15"/>
  <c r="D19" i="15" s="1"/>
  <c r="J20" i="16"/>
  <c r="E10" i="15"/>
  <c r="D10" i="15" s="1"/>
  <c r="D15" i="10"/>
  <c r="H15" i="10" s="1"/>
  <c r="D16" i="10"/>
  <c r="H16" i="10" s="1"/>
  <c r="D19" i="10"/>
  <c r="N19" i="10" s="1"/>
  <c r="C14" i="15"/>
  <c r="D14" i="15"/>
  <c r="C19" i="15"/>
  <c r="D23" i="10"/>
  <c r="D17" i="10"/>
  <c r="L17" i="10" s="1"/>
  <c r="D20" i="10"/>
  <c r="J20" i="10" s="1"/>
  <c r="C18" i="15"/>
  <c r="D18" i="15"/>
  <c r="C11" i="15"/>
  <c r="J8" i="15"/>
  <c r="D11" i="15"/>
  <c r="D18" i="10"/>
  <c r="J18" i="10" s="1"/>
  <c r="D22" i="10"/>
  <c r="D12" i="15"/>
  <c r="E17" i="15"/>
  <c r="J41" i="6"/>
  <c r="J12" i="6"/>
  <c r="G14" i="5"/>
  <c r="H14" i="5" s="1"/>
  <c r="G15" i="5"/>
  <c r="H15" i="5" s="1"/>
  <c r="G16" i="5"/>
  <c r="H16" i="5" s="1"/>
  <c r="G17" i="5"/>
  <c r="H17" i="5" s="1"/>
  <c r="G18" i="5"/>
  <c r="H18" i="5" s="1"/>
  <c r="G19" i="5"/>
  <c r="H19" i="5" s="1"/>
  <c r="G20" i="5"/>
  <c r="H20" i="5" s="1"/>
  <c r="G21" i="5"/>
  <c r="H21" i="5" s="1"/>
  <c r="G22" i="5"/>
  <c r="H22" i="5" s="1"/>
  <c r="G23" i="5"/>
  <c r="H23" i="5" s="1"/>
  <c r="G24" i="5"/>
  <c r="H24" i="5" s="1"/>
  <c r="G25" i="5"/>
  <c r="H25" i="5" s="1"/>
  <c r="G26" i="5"/>
  <c r="H26" i="5" s="1"/>
  <c r="G27" i="5"/>
  <c r="H27" i="5" s="1"/>
  <c r="G28" i="5"/>
  <c r="H28" i="5" s="1"/>
  <c r="G29" i="5"/>
  <c r="H29" i="5" s="1"/>
  <c r="G30" i="5"/>
  <c r="H30" i="5" s="1"/>
  <c r="G31" i="5"/>
  <c r="H31" i="5" s="1"/>
  <c r="G32" i="5"/>
  <c r="H32" i="5" s="1"/>
  <c r="G33" i="5"/>
  <c r="H33" i="5" s="1"/>
  <c r="G34" i="5"/>
  <c r="H34" i="5" s="1"/>
  <c r="G35" i="5"/>
  <c r="H35" i="5" s="1"/>
  <c r="G36" i="5"/>
  <c r="H36" i="5" s="1"/>
  <c r="G37" i="5"/>
  <c r="H37" i="5" s="1"/>
  <c r="G38" i="5"/>
  <c r="H38" i="5" s="1"/>
  <c r="G39" i="5"/>
  <c r="H39" i="5" s="1"/>
  <c r="G40" i="5"/>
  <c r="H40" i="5" s="1"/>
  <c r="G41" i="5"/>
  <c r="H41" i="5" s="1"/>
  <c r="L21" i="10" l="1"/>
  <c r="F21" i="10"/>
  <c r="N21" i="10"/>
  <c r="J21" i="10"/>
  <c r="D15" i="15"/>
  <c r="D13" i="15"/>
  <c r="J9" i="15"/>
  <c r="D16" i="15"/>
  <c r="H25" i="10"/>
  <c r="N25" i="10"/>
  <c r="F25" i="10"/>
  <c r="L25" i="10"/>
  <c r="J25" i="10"/>
  <c r="C21" i="15"/>
  <c r="D21" i="15"/>
  <c r="C10" i="15"/>
  <c r="I94" i="6"/>
  <c r="E20" i="15"/>
  <c r="E9" i="15" s="1"/>
  <c r="J18" i="16"/>
  <c r="J22" i="16" s="1"/>
  <c r="D24" i="10"/>
  <c r="F15" i="10"/>
  <c r="J15" i="10"/>
  <c r="F19" i="10"/>
  <c r="L19" i="10"/>
  <c r="J19" i="10"/>
  <c r="H19" i="10"/>
  <c r="N16" i="10"/>
  <c r="J16" i="10"/>
  <c r="F16" i="10"/>
  <c r="L16" i="10"/>
  <c r="C17" i="15"/>
  <c r="G13" i="15"/>
  <c r="D17" i="15"/>
  <c r="N17" i="10"/>
  <c r="N20" i="10"/>
  <c r="F20" i="10"/>
  <c r="N18" i="10"/>
  <c r="H20" i="10"/>
  <c r="F18" i="10"/>
  <c r="L18" i="10"/>
  <c r="F17" i="10"/>
  <c r="L20" i="10"/>
  <c r="L22" i="10"/>
  <c r="J22" i="10"/>
  <c r="H22" i="10"/>
  <c r="N22" i="10"/>
  <c r="F22" i="10"/>
  <c r="J23" i="10"/>
  <c r="N23" i="10"/>
  <c r="L23" i="10"/>
  <c r="H23" i="10"/>
  <c r="F23" i="10"/>
  <c r="D14" i="10"/>
  <c r="H17" i="10"/>
  <c r="J17" i="10"/>
  <c r="H18" i="10"/>
  <c r="H42" i="5"/>
  <c r="Q21" i="10" l="1"/>
  <c r="D9" i="15"/>
  <c r="Q25" i="10"/>
  <c r="E22" i="15"/>
  <c r="F21" i="15" s="1"/>
  <c r="D27" i="10"/>
  <c r="E23" i="10" s="1"/>
  <c r="D20" i="15"/>
  <c r="D22" i="15" s="1"/>
  <c r="C20" i="15"/>
  <c r="C22" i="15" s="1"/>
  <c r="H24" i="10"/>
  <c r="L24" i="10"/>
  <c r="N24" i="10"/>
  <c r="J24" i="10"/>
  <c r="F24" i="10"/>
  <c r="Q15" i="10"/>
  <c r="Q19" i="10"/>
  <c r="C9" i="15"/>
  <c r="Q16" i="10"/>
  <c r="Q20" i="10"/>
  <c r="Q18" i="10"/>
  <c r="Q23" i="10"/>
  <c r="Q22" i="10"/>
  <c r="Q17" i="10"/>
  <c r="J14" i="10"/>
  <c r="H14" i="10"/>
  <c r="L14" i="10"/>
  <c r="N14" i="10"/>
  <c r="D28" i="10"/>
  <c r="F11" i="15" l="1"/>
  <c r="E24" i="10"/>
  <c r="F13" i="15"/>
  <c r="F14" i="15"/>
  <c r="F16" i="15"/>
  <c r="F9" i="15"/>
  <c r="F22" i="15"/>
  <c r="F18" i="15"/>
  <c r="F10" i="15"/>
  <c r="F19" i="15"/>
  <c r="F20" i="15"/>
  <c r="F15" i="15"/>
  <c r="F12" i="15"/>
  <c r="E25" i="10"/>
  <c r="F17" i="15"/>
  <c r="N27" i="10"/>
  <c r="L27" i="10"/>
  <c r="Q24" i="10"/>
  <c r="H27" i="10"/>
  <c r="J27" i="10"/>
  <c r="E22" i="10"/>
  <c r="E20" i="10"/>
  <c r="E15" i="10"/>
  <c r="E21" i="10"/>
  <c r="F14" i="10"/>
  <c r="F27" i="10" s="1"/>
  <c r="Q14" i="10" l="1"/>
  <c r="G27" i="10"/>
  <c r="M27" i="10"/>
  <c r="O27" i="10"/>
  <c r="J10" i="6"/>
  <c r="E16" i="10"/>
  <c r="F28" i="10" l="1"/>
  <c r="H28" i="10" s="1"/>
  <c r="J28" i="10" s="1"/>
  <c r="L28" i="10" s="1"/>
  <c r="N28" i="10" s="1"/>
  <c r="K27" i="10"/>
  <c r="E14" i="10"/>
  <c r="E17" i="10"/>
  <c r="I27" i="10"/>
  <c r="E19" i="10"/>
  <c r="E18" i="10"/>
  <c r="G28" i="10"/>
  <c r="E27" i="10" l="1"/>
  <c r="I28" i="10"/>
  <c r="K28" i="10" s="1"/>
  <c r="M28" i="10" l="1"/>
  <c r="O28" i="10" s="1"/>
  <c r="H18" i="15"/>
  <c r="I18" i="15" s="1"/>
  <c r="J18" i="15" s="1"/>
  <c r="H17" i="15"/>
  <c r="I17" i="15" s="1"/>
  <c r="J17" i="15" s="1"/>
  <c r="H12" i="15"/>
  <c r="I12" i="15" s="1"/>
  <c r="J12" i="15" s="1"/>
  <c r="H13" i="15"/>
  <c r="I13" i="15" s="1"/>
  <c r="J13" i="15" s="1"/>
  <c r="H14" i="15"/>
  <c r="I14" i="15" s="1"/>
  <c r="J14" i="15" s="1"/>
  <c r="H10" i="15"/>
  <c r="I10" i="15" s="1"/>
  <c r="J10" i="15" s="1"/>
  <c r="H19" i="15"/>
  <c r="I19" i="15" s="1"/>
  <c r="J19" i="15" s="1"/>
  <c r="H11" i="15"/>
  <c r="I11" i="15" s="1"/>
  <c r="J11" i="15" s="1"/>
  <c r="H15" i="15"/>
  <c r="I15" i="15" s="1"/>
  <c r="J15" i="15" s="1"/>
  <c r="H16" i="15"/>
  <c r="I16" i="15" s="1"/>
  <c r="J16" i="15" s="1"/>
  <c r="H22" i="15"/>
  <c r="I22" i="15" s="1"/>
</calcChain>
</file>

<file path=xl/sharedStrings.xml><?xml version="1.0" encoding="utf-8"?>
<sst xmlns="http://schemas.openxmlformats.org/spreadsheetml/2006/main" count="826" uniqueCount="349">
  <si>
    <t>ITEM</t>
  </si>
  <si>
    <t>DESCRIÇÃO</t>
  </si>
  <si>
    <t>QUANTIDADE</t>
  </si>
  <si>
    <t>UNIDADE</t>
  </si>
  <si>
    <t>PLANILHA ORÇAMENTÁRIA DE CUSTOS</t>
  </si>
  <si>
    <t>A N E X O   I I</t>
  </si>
  <si>
    <t>CÓDIGO</t>
  </si>
  <si>
    <t>DIRETA</t>
  </si>
  <si>
    <t>INDIRETA</t>
  </si>
  <si>
    <t>(    )</t>
  </si>
  <si>
    <t>LDI</t>
  </si>
  <si>
    <t xml:space="preserve">DATA: </t>
  </si>
  <si>
    <t>PREÇO TOTAL</t>
  </si>
  <si>
    <t>CREA</t>
  </si>
  <si>
    <t xml:space="preserve">FORMA DE EXECUÇÃO: </t>
  </si>
  <si>
    <t xml:space="preserve">PRAZO DE EXECUÇÃO: </t>
  </si>
  <si>
    <t xml:space="preserve">LOCAL: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</si>
  <si>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</si>
  <si>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</si>
  <si>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</si>
  <si>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</si>
  <si>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t xml:space="preserve">REGIÃO/MÊS DE REFERÊNCIA: </t>
  </si>
  <si>
    <t xml:space="preserve">OBRA: </t>
  </si>
  <si>
    <t>M</t>
  </si>
  <si>
    <t>TOTAL GERAL DA OBRA</t>
  </si>
  <si>
    <t xml:space="preserve">PREFEITURA: </t>
  </si>
  <si>
    <t xml:space="preserve">FOLHA Nº: </t>
  </si>
  <si>
    <t>(     )</t>
  </si>
  <si>
    <t>FONTE</t>
  </si>
  <si>
    <t>TOTAL</t>
  </si>
  <si>
    <t>MEMÓRIA DE CÁLCULO</t>
  </si>
  <si>
    <t>(  x  )</t>
  </si>
  <si>
    <t xml:space="preserve"> </t>
  </si>
  <si>
    <t>SIGLA</t>
  </si>
  <si>
    <t>COMPOSIÇÃO DO BDI:</t>
  </si>
  <si>
    <t>PERCENTUAIS (%)</t>
  </si>
  <si>
    <t>TAXA DE TRIBUTOS</t>
  </si>
  <si>
    <t>PIS =</t>
  </si>
  <si>
    <t>AC</t>
  </si>
  <si>
    <t xml:space="preserve">ADMINISTRAÇÃO CENTRAL </t>
  </si>
  <si>
    <t>CONFINS =</t>
  </si>
  <si>
    <t>R</t>
  </si>
  <si>
    <t xml:space="preserve">TAXA DE RISCOS </t>
  </si>
  <si>
    <t>DF</t>
  </si>
  <si>
    <t xml:space="preserve">TAXA DE DESPESAS/FINANCEIRAS </t>
  </si>
  <si>
    <t>I =</t>
  </si>
  <si>
    <t>L</t>
  </si>
  <si>
    <t>TAXA DE LUCROS/REMUNERAÇÃO</t>
  </si>
  <si>
    <t>I</t>
  </si>
  <si>
    <t>CPRB</t>
  </si>
  <si>
    <t>BDI=</t>
  </si>
  <si>
    <t>___________________________________________________</t>
  </si>
  <si>
    <t>CRONOGRAMA FÍSICO-FINANCEIRO</t>
  </si>
  <si>
    <t>Discriminação</t>
  </si>
  <si>
    <t>VALOR DOS SEVIÇOS</t>
  </si>
  <si>
    <t>Mês 1</t>
  </si>
  <si>
    <t>Mês 2</t>
  </si>
  <si>
    <t>Mês 3</t>
  </si>
  <si>
    <t>TOTAL ACUMULADO</t>
  </si>
  <si>
    <t>_________________________________________________________________</t>
  </si>
  <si>
    <t>SERVIÇOS PRELIMINARES</t>
  </si>
  <si>
    <t xml:space="preserve">ENGENHEIRO CIVIL RESPONSÁVEL </t>
  </si>
  <si>
    <t>COMPOSIÇÃO DO BDI COM DESONERAÇÃO</t>
  </si>
  <si>
    <t>OBRAS RODOVIARIAS DE ACORDO COM ACÓRDÃO TCU BDI (CONFORME ACÓRDÃO Nº 2622/13 e LEI Nº 13.161 DE 31/08/15)</t>
  </si>
  <si>
    <t>S</t>
  </si>
  <si>
    <t>TAXA DE SEGUROS+GARANTIAS</t>
  </si>
  <si>
    <r>
      <t xml:space="preserve">BDI % = </t>
    </r>
    <r>
      <rPr>
        <u/>
        <sz val="10"/>
        <rFont val="Arial"/>
        <family val="2"/>
      </rPr>
      <t>(1 + (AC + S + G + R)) x (1 + DF) x (1 + L)</t>
    </r>
    <r>
      <rPr>
        <sz val="10"/>
        <rFont val="Arial"/>
        <family val="2"/>
      </rPr>
      <t xml:space="preserve">
(1 - (I + CPRB))</t>
    </r>
  </si>
  <si>
    <t>SINAPI</t>
  </si>
  <si>
    <t>TADEU BARBOSA DE OLIVEIRA</t>
  </si>
  <si>
    <t>Eng°.KÊNIO ÁVILA FERNANDES</t>
  </si>
  <si>
    <t>70918/D</t>
  </si>
  <si>
    <t>KÊNIO ÁVILA FERNANDES</t>
  </si>
  <si>
    <t>Eng.º Civil CREA Nº 70918/D-MG</t>
  </si>
  <si>
    <t xml:space="preserve">FORMA DE
EXECUÇÃO: </t>
  </si>
  <si>
    <t>(  X  )</t>
  </si>
  <si>
    <t xml:space="preserve">BDI = </t>
  </si>
  <si>
    <t>KÊNIO ÁVILA FERNANDES-CREA MG 70.918/D</t>
  </si>
  <si>
    <t>70918/D MG</t>
  </si>
  <si>
    <t>KÊNIO ÁVILA FERNANDES - CREA MG 70918/D</t>
  </si>
  <si>
    <r>
      <t>ISS:  3</t>
    </r>
    <r>
      <rPr>
        <sz val="10"/>
        <rFont val="Arial"/>
        <family val="2"/>
      </rPr>
      <t>,00%</t>
    </r>
  </si>
  <si>
    <t>PREFEITURA: Prefeitura Municipal de Araçuaí- MG</t>
  </si>
  <si>
    <t>Item</t>
  </si>
  <si>
    <t>FUNDAÇÃO</t>
  </si>
  <si>
    <t>ESCAVAÇÃO MANUAL PARA BLOCO DE COROAMENTO OU SAPATA (INCLUINDO ESCAVAÇÃO PARA COLOCAÇÃO DE FÔRMAS). AF_06/2017</t>
  </si>
  <si>
    <t>M3</t>
  </si>
  <si>
    <t>M2</t>
  </si>
  <si>
    <t>KG</t>
  </si>
  <si>
    <t>1.1</t>
  </si>
  <si>
    <t>ED-49810</t>
  </si>
  <si>
    <t>FORMA E DESFORMA DE TÁBUA E SARRAFO, REAPROVEITAMENTO (3X) (FUNDAÇÃO)</t>
  </si>
  <si>
    <t>1.2</t>
  </si>
  <si>
    <t>1.3</t>
  </si>
  <si>
    <t>1.4</t>
  </si>
  <si>
    <t>Mês 4</t>
  </si>
  <si>
    <t>Mês 5</t>
  </si>
  <si>
    <r>
      <t>PRAZO DE EXECUÇÃO: 5</t>
    </r>
    <r>
      <rPr>
        <sz val="10"/>
        <rFont val="Arial"/>
        <family val="2"/>
      </rPr>
      <t xml:space="preserve"> meses</t>
    </r>
  </si>
  <si>
    <t>93584</t>
  </si>
  <si>
    <t>EXECUÇÃO DE DEPÓSITO EM CANTEIRO DE OBRA EM CHAPA DE MADEIRA COMPENSADA, NÃO INCLUSO MOBILIÁRIO. AF_04/2016</t>
  </si>
  <si>
    <t>ED-50155</t>
  </si>
  <si>
    <t>LOCAÇÃO DE BANHEIRO QUÍMICO, DIMENSÃO (110X120X230)CM, LINHA PADRÃO, CONTENDO UMA (1) PIA/HIGIENIZADOR DE MÃOS, INCLUSIVE MANUTENÇÃO E MOBILIZAÇÃO/DESMOBILIZAÇÃO</t>
  </si>
  <si>
    <t>mês</t>
  </si>
  <si>
    <t>99059</t>
  </si>
  <si>
    <t>LOCACAO CONVENCIONAL DE OBRA, UTILIZANDO GABARITO DE TÁBUAS CORRIDAS PONTALETADAS A CADA 2,00M -  2 UTILIZAÇÕES. AF_10/2018</t>
  </si>
  <si>
    <t>ED-50703</t>
  </si>
  <si>
    <t>LIMPEZA DE TERRENO, INCLUSIVE CAPINA, RASTELAMENTO COM AFASTAMENTO ATÉ VINTE (20) METROS E QUEIMA CONTROLADA</t>
  </si>
  <si>
    <t>96523</t>
  </si>
  <si>
    <t>96619</t>
  </si>
  <si>
    <t>LASTRO DE CONCRETO MAGRO, APLICADO EM BLOCOS DE COROAMENTO OU SAPATAS, ESPESSURA DE 5 CM. AF_08/2017</t>
  </si>
  <si>
    <t>96543</t>
  </si>
  <si>
    <t>ARMAÇÃO DE BLOCO, VIGA BALDRAME E SAPATA UTILIZANDO AÇO CA-60 DE 5 MM - MONTAGEM. AF_06/2017</t>
  </si>
  <si>
    <t>96546</t>
  </si>
  <si>
    <t>ARMAÇÃO DE BLOCO, VIGA BALDRAME OU SAPATA UTILIZANDO AÇO CA-50 DE 10 MM - MONTAGEM. AF_06/2017</t>
  </si>
  <si>
    <t xml:space="preserve">4 METROS COMPRIMENTO X 3 METROS LARGURA </t>
  </si>
  <si>
    <t>(0,80 M COMPRIMENTO X 0,80 M LARGURA X 0,80 M PROFUNDIDADE X 6 UNIDADES) BLOCOS DE COROAMENTO</t>
  </si>
  <si>
    <t>19,57 M² CONFORME PROJETO</t>
  </si>
  <si>
    <t>201 KG CONFORME PROJETO</t>
  </si>
  <si>
    <t>47 KG CONFORME PROJETO</t>
  </si>
  <si>
    <t xml:space="preserve">12,25 M³ CONFORME PROJETO </t>
  </si>
  <si>
    <t>ARMAÇÃO DE PILAR OU VIGA DE ESTRUTURA CONVENCIONAL DE CONCRETO ARMADO UTILIZANDO AÇO CA-60 DE 5,0 MM - MONTAGEM. AF_06/2022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</si>
  <si>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</si>
  <si>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</si>
  <si>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</si>
  <si>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</si>
  <si>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CA-50 DE 16,0 MM - MONTAGEM. AF_06/2022</t>
  </si>
  <si>
    <t>FABRICAÇÃO DE FÔRMA PARA PILARES E ESTRUTURAS SIMILARES, EM MADEIRA SERRADA, E=25 MM. AF_09/2020</t>
  </si>
  <si>
    <t>ARMAÇÃO DE LAJE DE ESTRUTURA CONVENCIONAL DE CONCRETO ARMADO UTILIZANDO AÇO CA-50 DE 10,0 MM - MONTAGEM. AF_06/2022</t>
  </si>
  <si>
    <t>1613 KG CONFORME PROJETO</t>
  </si>
  <si>
    <t>FABRICAÇÃO DE FÔRMA PARA LAJES, EM MADEIRA SERRADA, E=25 MM. AF_09/2020</t>
  </si>
  <si>
    <t>40 M² CONFORME PROJETO</t>
  </si>
  <si>
    <t>ESCAVAÇÃO MANUAL DE TUBULÃO A CÉU ABERTO, INCLUSIVE
DESCARGA LATERAL</t>
  </si>
  <si>
    <t>ED-49777</t>
  </si>
  <si>
    <t xml:space="preserve">6 UNIDADES TUBULÃO D: 0,60 M X 2 METROS DE PROFUNDIDADE </t>
  </si>
  <si>
    <t>0,80 M X 0,80 M X 6 UNIDADES BLOCOS DE COROAMENTO</t>
  </si>
  <si>
    <t>100341</t>
  </si>
  <si>
    <t>FABRICAÇÃO, MONTAGEM E DESMONTAGEM DE FÔRMA PARA CORTINA DE CONTENÇÃO, EM CHAPA DE MADEIRA COMPENSADA PLASTIFICADA, E = 18 MM, 10 UTILIZAÇÕES. AF_07/2019</t>
  </si>
  <si>
    <t>93358</t>
  </si>
  <si>
    <t>ESCAVAÇÃO MANUAL DE VALA COM PROFUNDIDADE MENOR OU IGUAL A 1,30 M. AF_02/2021</t>
  </si>
  <si>
    <t>92804</t>
  </si>
  <si>
    <t>CORTE E DOBRA DE AÇO CA-50, DIÂMETRO DE 12,5 MM. AF_06/2022</t>
  </si>
  <si>
    <t>92805</t>
  </si>
  <si>
    <t>CORTE E DOBRA DE AÇO CA-50, DIÂMETRO DE 16,0 MM. AF_06/2022</t>
  </si>
  <si>
    <t>(((10,00 M COMPRIMENTO X 6,40 M ALTURA X 2 LADOS X 2 UNIDADES)  + (4,20 M COMPRIMENTO X 6,40 M ALTURA X 2 LADOS X 4 UNIDADES) CONFORME PROJETO</t>
  </si>
  <si>
    <t>MURO DE ARRIMO- CONTENÇÃO</t>
  </si>
  <si>
    <t>DIVERSOS</t>
  </si>
  <si>
    <t>GUARDA-CORPO DE AÇO GALVANIZADO DE 1,10M, MONTANTES TUBULARES DE 1.1/4 ESPAÇADOS DE 1,20M, TRAVESSA SUPERIOR DE 1.1/2, GRADIL FORMADO POR TUBOS HORIZONTAIS DE 1 E VERTICAIS DE 3/4, FIXADO COM CHUMBADOR MECÂNICO. AF_04/2019_PS</t>
  </si>
  <si>
    <t>20,00 M CONFORME PROJETO</t>
  </si>
  <si>
    <t>SEINFRA</t>
  </si>
  <si>
    <t>1420 KG CONFORME PROJETO</t>
  </si>
  <si>
    <t>4315 KG CONFORME PROJETO</t>
  </si>
  <si>
    <t>139,57 M³ CONFORME PROJETO</t>
  </si>
  <si>
    <t>18,40 M COMPRIMENTO * 0,40 M LARGURA * 1,20 M PROFUNDIDADE * 2 UNIDADES COFNFORME PROJETO</t>
  </si>
  <si>
    <t>FORNECIMENTO E COLOCAÇÃO DE PLACA DE OBRA EM CHAPA
GALVANIZADA #26, ESP. 0,45MM, DIMENSÃO (3X1,5)M, PLOTADA
COM ADESIVO VINÍLICO, AFIXADA COM REBITES 4,8X40MM, EM
ESTRUTURA METÁLICA DE METALON 20X20MM, ESP. 1,25MM,
INCLUSIVE SUPORTE EM EUCALIPTO AUTOCLAVADO PINTADO
COM TINTA PVA DUAS (2) DEMÃOS</t>
  </si>
  <si>
    <t>ED-28427</t>
  </si>
  <si>
    <t>U</t>
  </si>
  <si>
    <t>1 UNIDADE</t>
  </si>
  <si>
    <t>OBRA: CONSTRUÇÃO PONTE BAIRRO CORREDOR</t>
  </si>
  <si>
    <t>LOCAL: BAIRRO CORREDOR</t>
  </si>
  <si>
    <t>OBRA COM DURAÇÃO DE 5 MESES</t>
  </si>
  <si>
    <t>1.5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</si>
  <si>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</si>
  <si>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</si>
  <si>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</si>
  <si>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</si>
  <si>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</si>
  <si>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</si>
  <si>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</si>
  <si>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</si>
  <si>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</si>
  <si>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</si>
  <si>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</si>
  <si>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</si>
  <si>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</si>
  <si>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</si>
  <si>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</si>
  <si>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</si>
  <si>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</si>
  <si>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</si>
  <si>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</si>
  <si>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</si>
  <si>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</si>
  <si>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10 METROS DE LARGURA X 16 METROS COMPRIMENTO EM CADA LADO DA PONTE</t>
  </si>
  <si>
    <t>15,00 M³ CONFORME PROJETO</t>
  </si>
  <si>
    <t xml:space="preserve"> ISS=</t>
  </si>
  <si>
    <t>LIGAÇÃO PROVISÓRIA COM ENTRADA DE ENERGIA AÉREA,
PADRÃO CEMIG, CARGA INSTALADA DE 15,1KVA ATÉ 30KVA,
TRIFÁSICO, COM SAÍDA SUBTERRÂNEA, INCLUSIVE POSTE, CAIXA
PARA MEDIDOR, DISJUNTOR, BARRAMENTO, ATERRAMENTO E
ACESSÓRIOS</t>
  </si>
  <si>
    <t>ED-50151</t>
  </si>
  <si>
    <t>1.6</t>
  </si>
  <si>
    <t>LAJE DE APROXIMAÇÃO</t>
  </si>
  <si>
    <t>ESTRUTURAS (PILARES, VIGAS E LAJE DO TABULEIRO)</t>
  </si>
  <si>
    <t>DM3</t>
  </si>
  <si>
    <t>4.5</t>
  </si>
  <si>
    <t>45,21 M² (PILAR, VIGA NÍVEL 2,60) + 197,02 M² (PILAR, VIGA E LAJE NÍVEL 5,20) CONFORME PROJETO</t>
  </si>
  <si>
    <t>223 KG (PILAR, VIGA NÍVEL 2,60) + 136 KG (PILAR, VIGA E LAJE NÍVEL 5,20) CONFORME PROJETO</t>
  </si>
  <si>
    <t>123 KG (PILAR, VIGA E LAJE NÍVEL 5,20) CONFORME PROJETO</t>
  </si>
  <si>
    <t>271 KG (PILAR, VIGA E LAJE NÍVEL 5,20) CONFORME PROJETO</t>
  </si>
  <si>
    <t>56 KG (PILAR, VIGA NÍVEL 2,60) + 1008 KG (PILAR, VIGA E LAJE NÍVEL 5,20) CONFORME PROJETO</t>
  </si>
  <si>
    <t>5,67 M³ (PILAR, VIGA NÍVEL 2,60) + 36,69 M³ (PILAR, VIGA E LAJE NÍVEL 5,20) CONFORME PROJETO</t>
  </si>
  <si>
    <t>229 KG (PILAR, VIGA E LAJE NÍVEL 5,20) CONFORME PROJETO</t>
  </si>
  <si>
    <t>508 KG (PILAR, VIGA E LAJE NÍVEL 5,20) CONFORME PROJETO</t>
  </si>
  <si>
    <t>SICRO/MG</t>
  </si>
  <si>
    <t xml:space="preserve">Junta de dilatação em elastômero e perfil VV - L = 25 mm e H = 50 mm - fornecimento e instalação </t>
  </si>
  <si>
    <t>CONFORME PROJETO</t>
  </si>
  <si>
    <t>LOCACAO DE BOMBA SUBMERSIVEL PARA DRENAGEM E ESGOTAMENTO, MOTOR ELETRICO TRIFASICO, POTENCIA DE 1 CV, DIAMETRO DE RECALQUE DE 2". FAIXA DE OPERACAO Q=25 M3/H (+ OU - 1 M3/H) E AMT=2 M, Q=12 M3/H (+ OU - 2 M3/H) E AMT = 12 M (+ OU - 2 M)</t>
  </si>
  <si>
    <t>00004084</t>
  </si>
  <si>
    <t>H</t>
  </si>
  <si>
    <t>DRENAGEM</t>
  </si>
  <si>
    <t>7.1</t>
  </si>
  <si>
    <t>LIMPEZA DE OBRA</t>
  </si>
  <si>
    <t>MANTA GEOTEXTIL TECIDO DE LAMINETES DE POLIPROPILENO, RESISTENCIA A TRACAO =*25* KN/M</t>
  </si>
  <si>
    <t>6.2</t>
  </si>
  <si>
    <t>18,40 M * 6 M CONFORME PROJETO</t>
  </si>
  <si>
    <t>TUBO DRENO, CORRUGADO, ESPIRALADO, FLEXIVEL, PERFURADO, EM POLIETILENO DE  ALTA DENSIDADE (PEAD), DN 100 MM, (4") PARA DRENAGEM - EM ROLO (NORMA DNIT 093/2006 - E.M)</t>
  </si>
  <si>
    <t>2 UNIDADES * 18,40 M</t>
  </si>
  <si>
    <t>ED-50266</t>
  </si>
  <si>
    <t xml:space="preserve">LIMPEZA FINAL PARA ENTREGA DA OBRA </t>
  </si>
  <si>
    <t>4,00 DM COMPRIMENTO * 5,00 DM LARGURA * 0,73 DM ALTURA * 6 APARELHOS DE APOIO CONFORME PROJETO</t>
  </si>
  <si>
    <t>TOTAL ITEM 1</t>
  </si>
  <si>
    <t>TOTAL ITEM 2</t>
  </si>
  <si>
    <t>TOTAL ITEM 3</t>
  </si>
  <si>
    <t>TOTAL ITEM 4</t>
  </si>
  <si>
    <t>TOTAL ITEM 5</t>
  </si>
  <si>
    <t>TOTAL ITEM 6</t>
  </si>
  <si>
    <t>TOTAL ITEM 7</t>
  </si>
  <si>
    <t>TOTAL ITEM 8</t>
  </si>
  <si>
    <t>BDI:</t>
  </si>
  <si>
    <t>(16,00 M COMPRIMENTO X 2 LADOS) + (10,00 M LARGURA X 2 LADOS)</t>
  </si>
  <si>
    <t>MOVIMENTAÇÃO DE TERRA</t>
  </si>
  <si>
    <t>EXECUÇÃO E COMPACTAÇÃO DE ATERRO COM SOLO PREDOMINANTEMENTE ARGILOSO EXCLUSIVE SOLO, ESCAVAÇÃO, CARGA E TRANSPORTE. AF_11/2019</t>
  </si>
  <si>
    <t>M3XKM</t>
  </si>
  <si>
    <t>4.6</t>
  </si>
  <si>
    <t>4.7</t>
  </si>
  <si>
    <t>4.8</t>
  </si>
  <si>
    <t>4.9</t>
  </si>
  <si>
    <t>4.10</t>
  </si>
  <si>
    <t>6.3</t>
  </si>
  <si>
    <t>6.4</t>
  </si>
  <si>
    <t>6.5</t>
  </si>
  <si>
    <t>7.2</t>
  </si>
  <si>
    <t>9.1</t>
  </si>
  <si>
    <t>10.1</t>
  </si>
  <si>
    <t>ILUMINAÇÃO PONTE</t>
  </si>
  <si>
    <t>TOTAL ITEM 9</t>
  </si>
  <si>
    <t>TOTAL ITEM 10</t>
  </si>
  <si>
    <t>CABO DE COBRE FLEXÍVEL ISOLADO, 10 MM², ANTI-CHAMA 450/750 V, PARA CIRCUITOS TERMINAIS - FORNECIMENTO E INSTALAÇÃO. AF_03/2023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</si>
  <si>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</si>
  <si>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</si>
  <si>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</si>
  <si>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</si>
  <si>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</si>
  <si>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</si>
  <si>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</si>
  <si>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</si>
  <si>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</si>
  <si>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</si>
  <si>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</si>
  <si>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ED-4155</t>
  </si>
  <si>
    <t xml:space="preserve">DUTO CORRUGADO EM PEAD (POLIETILENO DE ALTA DENSIDADE), PARA PROTEÇÃO DE CABOS SUBTERRÂNEOS DN 30 MM (1.1/4")
</t>
  </si>
  <si>
    <t>Poste telecônico curvo em aço SAE 1010/1020 galvanizado a fogo, altura de 8,00 m</t>
  </si>
  <si>
    <t>41.10.260</t>
  </si>
  <si>
    <t xml:space="preserve">CPOS </t>
  </si>
  <si>
    <t>Luminaria em LED p/ iluminação pública LED SMD AUTOVOLT 200W, 5.000 K, IP-66, IRC 70, FP&gt;0,95, 160lm/w,24.0000 lm e 32.000h, com base para Relé 7 PINOS, Dimerizável, modelo GL421 G-Light ou similar</t>
  </si>
  <si>
    <t xml:space="preserve">ORSE </t>
  </si>
  <si>
    <t>CONFORME PROJETO ELÉTRICO</t>
  </si>
  <si>
    <t>A</t>
  </si>
  <si>
    <t>B</t>
  </si>
  <si>
    <t>C</t>
  </si>
  <si>
    <t>PLANILHA RESUMO DE CUSTOS</t>
  </si>
  <si>
    <t>BDI</t>
  </si>
  <si>
    <t>PREÇO TOTAL S/ BDI</t>
  </si>
  <si>
    <t>% GERAL</t>
  </si>
  <si>
    <t>________________________________________</t>
  </si>
  <si>
    <t xml:space="preserve">Eng°.KENIO AVILA FERNANDES </t>
  </si>
  <si>
    <t>CREA - 70918/D</t>
  </si>
  <si>
    <t>CURVA ABC DE CUSTOS</t>
  </si>
  <si>
    <t>% ACUMULADA</t>
  </si>
  <si>
    <t>CATEGORIA</t>
  </si>
  <si>
    <t>4.0</t>
  </si>
  <si>
    <t>5.0</t>
  </si>
  <si>
    <t>10.0</t>
  </si>
  <si>
    <t>6.0</t>
  </si>
  <si>
    <t>7.0</t>
  </si>
  <si>
    <t>9.0</t>
  </si>
  <si>
    <t>8.0</t>
  </si>
  <si>
    <t>1.0</t>
  </si>
  <si>
    <t>3.0</t>
  </si>
  <si>
    <t>2.0</t>
  </si>
  <si>
    <t>ISS= 3,00%</t>
  </si>
  <si>
    <t>PREFEITO MUNICIPAL</t>
  </si>
  <si>
    <t xml:space="preserve">PREFEITO MUNICIPAL </t>
  </si>
  <si>
    <t>MÊS</t>
  </si>
  <si>
    <t>EMOP</t>
  </si>
  <si>
    <t>APARELHO DE APOIO DE NEOPRENE,FRETADO,INCLUSIVE PREPARO DO B</t>
  </si>
  <si>
    <t>11.036.0002-1</t>
  </si>
  <si>
    <t>DISJUNTOR BIPOLAR TIPO DIN, CORRENTE NOMINAL DE 63A,
FORNECIMENTO E INSTALAÇÃO, INCLUSIVE TERMINAL ILHÓS</t>
  </si>
  <si>
    <t xml:space="preserve">ED-34480 </t>
  </si>
  <si>
    <t>Escavação e carga com trator de esteiras com lâmina e carregadeira, de material de 1ª categoria ou de jazida</t>
  </si>
  <si>
    <t>ORSE</t>
  </si>
  <si>
    <t>ELETRODUTO DE PVC RÍGIDO ROSCÁVEL, DN 25 MM (1"),
INCLUSIVE CONEXÕES, SUPORTES E FIXAÇÃO</t>
  </si>
  <si>
    <t>ED-49309</t>
  </si>
  <si>
    <t>CAIXA DE INSPEÇÃO EM CONCRETO, TIPO "ZA" PASSEIO, PADRÃO
CEMIG, DIMENSÃO (28X28)CM, ALTURA 40CM, COM TAMPA E ARO
ARTICULADO EM FERRO FUNDIDO, INCLUSIVE ESCAVAÇÃO,
APILOAMENTO, LASTRO DE BRITA, REATERRO E TRANSPORTE E
RETIRADA DO MATERIAL ESCAVADO (EM CAÇAMBA)</t>
  </si>
  <si>
    <t>ED-49197</t>
  </si>
  <si>
    <t>CURVA 135 GRAUS, DE PVC RIGIDO ROSCAVEL, DE 1", PARA ELETRODUTO</t>
  </si>
  <si>
    <t>CASCALHO DE CAVA</t>
  </si>
  <si>
    <t>ELETRODUTO DE AÇO GALVANIZADO PESADO, INCLUSIVE
CONEXÕES, SUPORTES E FIXAÇÃO DN 25 (1")</t>
  </si>
  <si>
    <t>ED-49327</t>
  </si>
  <si>
    <t>CAIXA DE INSPEÇÃO EM CIMENTO AGREGADO 300X300 MM COM
TAPA EM FERRO FUNDIDO</t>
  </si>
  <si>
    <t>ED-51056</t>
  </si>
  <si>
    <t>CAIXA PARA MEDIÇÃO, TIPO CM-14, COM VISOR DO LEITOR PARA
VIA PÚBLICA (LVP), DIMENSÕES CONFORME PADRÃO CEMIG,
EXCLUSIVE DISJUNTOR, INCLUSIVE INSTALAÇÃO</t>
  </si>
  <si>
    <t xml:space="preserve">ED-49205 </t>
  </si>
  <si>
    <t>CONSTRUÇÃO PONTE CORREDOR</t>
  </si>
  <si>
    <t>8.12</t>
  </si>
  <si>
    <t>TRANSPORTE COM CAMINHÃO BASCULANTE DE 6 M³, EM VIA URBANA PAVIMENTADA,  DMT ATÉ 30 KM (UNIDADE: M3XKM). AF_07/2020</t>
  </si>
  <si>
    <t xml:space="preserve">ED-49806 </t>
  </si>
  <si>
    <t>FORNECIMENTO DE CONCRETO ESTRUTURAL, USINADO
BOMBEADO, COM FCK 30MPA, INCLUSIVE LANÇAMENTO,
ADENSAMENTO E ACABAMENTO (FUNDAÇÃO)</t>
  </si>
  <si>
    <t>MOBILIZAÇÃO E DESMOBILIZAÇÃO DE OBRA</t>
  </si>
  <si>
    <t>ED-50392</t>
  </si>
  <si>
    <t>MOBILIZAÇÃO E DESMOBILIZAÇÃO DE OBRA EM CENTRO URBANO OU REGIÃO LIMÍTROFE COM VALOR ATÉ O VALOR DE 1.000.000,00</t>
  </si>
  <si>
    <t>%</t>
  </si>
  <si>
    <t>ADMINISTRAÇÃO LOCAL DE OBRA</t>
  </si>
  <si>
    <t>ENGENHEIRO CIVIL DE OBRA JUNIOR COM ENCARGOS COMPLEMENTARES</t>
  </si>
  <si>
    <t>PINTURA ESMALTE EM TUBO GALVANIZADO, DUAS (2) DEMÃOS,
INCLUSIVE UMA (1) DEMÃO DE FUNDO ANTICORROSIVO</t>
  </si>
  <si>
    <t>ED-50496</t>
  </si>
  <si>
    <t>9.2</t>
  </si>
  <si>
    <t>FORNECIMENTO DE CONCRETO ESTRUTURAL, USINADO, COM
FCK 30MPA, INCLUSIVE LANÇAMENTO, ADENSAMENTO E
ACABAMENTO</t>
  </si>
  <si>
    <t xml:space="preserve">ED-49631 </t>
  </si>
  <si>
    <t>11.1</t>
  </si>
  <si>
    <t>12.1</t>
  </si>
  <si>
    <t>Cimbramento / escoramento tubular desmontável, para ponte ou viaduto, edificação civil e industrial, inclusas montagem e desmontagem</t>
  </si>
  <si>
    <t>12.2</t>
  </si>
  <si>
    <t xml:space="preserve">ENCARREGADO GERAL DE OBRAS COM ENCARGOS COMPLEMENTARES </t>
  </si>
  <si>
    <t>16,00 M COMPRIMENTO * 10,00 M LARGURA * 5,20 M ALTURA CONFORME PROJETO</t>
  </si>
  <si>
    <t>5 MESES</t>
  </si>
  <si>
    <t>4 HORAS SEMANAIS * 5 MESES</t>
  </si>
  <si>
    <t>0,50 % VALOR TOTAL DA OBRA</t>
  </si>
  <si>
    <t>Á CARGO DO MUNICÍPIO</t>
  </si>
  <si>
    <t>TOTAL ITEM 11</t>
  </si>
  <si>
    <t>TOTAL ITEM 12</t>
  </si>
  <si>
    <t>11.0</t>
  </si>
  <si>
    <t>12.0</t>
  </si>
  <si>
    <t>3343,25 M³ CONFORME PROJETO</t>
  </si>
  <si>
    <t>3343,25 M³ * 20 KM</t>
  </si>
  <si>
    <t>CABO DE COBRE FLEXÍVEL ISOLADO, 2,5 MM², ANTI-CHAMA 450/750 V, PARA CIRCUITOS TERMINAIS - FORNECIMENTO E INSTALAÇÃO. AF_03/2023</t>
  </si>
  <si>
    <t>8.13</t>
  </si>
  <si>
    <t>8.14</t>
  </si>
  <si>
    <r>
      <t xml:space="preserve">REGIÃO/MÊS DE REFERÊNCIA: </t>
    </r>
    <r>
      <rPr>
        <sz val="10"/>
        <rFont val="Arial"/>
        <family val="2"/>
      </rPr>
      <t>SEINFRA: Região Jequitinhonha e Mucuri - C/ Desoneração - JANEIRO/24. SINAPI-MG C/ Desoneração - JUNHO/2024 SICRO-MG- JANEIRO/ 2024</t>
    </r>
  </si>
  <si>
    <t>PAREDE DE MADEIRA COMPENSADA PARA CONSTRUÇÃO TEMPORÁRIA EM CHAPA SIMPLES, EXTERNA, SEM VÃO. AF_03/2024</t>
  </si>
  <si>
    <t>HASTE DE ATERRAMENTO EM ACO COM 3,00 M DE COMPRIMENTO E DN = 5/8", REVESTIDA COM BAIXA CAMADA DE COBRE, COM CONECTOR TIPO GRAMPO</t>
  </si>
  <si>
    <t>ARAME GALVANIZADO 12 BWG, D = 2,76 MM (0,048 KG/M) OU 14 BWG, D = 2,11 MM (0,026 KG/M)</t>
  </si>
  <si>
    <t>ARAÇUAÍ-MG, JULHO DE 2024</t>
  </si>
  <si>
    <t>DATA: JULHO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</si>
</sst>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.00"/>
    <numFmt numFmtId="166" formatCode="#,##0.0"/>
    <numFmt numFmtId="167" formatCode="&quot;R$&quot;\ #,##0.00"/>
    <numFmt numFmtId="168" formatCode="###,##0.00;###,##0.00;* &quot; &quot;"/>
    <numFmt numFmtId="169" formatCode="_(* #,##0.00_);_(* \(#,##0.00\);_(* \-??_);_(@_)"/>
    <numFmt numFmtId="170" formatCode="_(&quot;R$ &quot;* #,##0.00_);_(&quot;R$ &quot;* \(#,##0.00\);_(&quot;R$ &quot;* &quot;-&quot;??_);_(@_)"/>
    <numFmt numFmtId="171" formatCode="_(* #.##0.00_);_(* \(#.##0.00\);_(* \-??_);_(@_)"/>
    <numFmt numFmtId="172" formatCode="0.0%"/>
  </numFmts>
  <fonts count="6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9"/>
      <color indexed="12"/>
      <name val="Arial"/>
      <family val="2"/>
    </font>
    <font>
      <sz val="8"/>
      <color theme="3"/>
      <name val="Arial"/>
      <family val="2"/>
    </font>
    <font>
      <b/>
      <sz val="10"/>
      <color rgb="FFC00000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Arial"/>
      <family val="2"/>
    </font>
    <font>
      <sz val="14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sz val="8"/>
      <color indexed="8"/>
      <name val="Calibri"/>
      <family val="2"/>
      <scheme val="minor"/>
    </font>
    <font>
      <b/>
      <sz val="8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3"/>
      <name val="Arial"/>
      <family val="2"/>
    </font>
    <font>
      <b/>
      <sz val="10"/>
      <color rgb="FF00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medium">
        <color indexed="64"/>
      </right>
      <top style="hair">
        <color indexed="8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7">
    <xf numFmtId="0" fontId="0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29" fillId="0" borderId="0"/>
    <xf numFmtId="0" fontId="5" fillId="0" borderId="0"/>
    <xf numFmtId="169" fontId="7" fillId="0" borderId="0" applyBorder="0"/>
    <xf numFmtId="0" fontId="35" fillId="0" borderId="0"/>
    <xf numFmtId="0" fontId="4" fillId="0" borderId="0"/>
    <xf numFmtId="44" fontId="36" fillId="0" borderId="0" applyFont="0" applyFill="0" applyBorder="0" applyAlignment="0" applyProtection="0"/>
    <xf numFmtId="0" fontId="3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4" borderId="0" applyNumberFormat="0" applyBorder="0" applyAlignment="0" applyProtection="0"/>
    <xf numFmtId="0" fontId="39" fillId="17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13" borderId="0" applyNumberFormat="0" applyBorder="0" applyAlignment="0" applyProtection="0"/>
    <xf numFmtId="0" fontId="42" fillId="25" borderId="53" applyNumberFormat="0" applyAlignment="0" applyProtection="0"/>
    <xf numFmtId="0" fontId="43" fillId="26" borderId="54" applyNumberFormat="0" applyAlignment="0" applyProtection="0"/>
    <xf numFmtId="0" fontId="44" fillId="0" borderId="55" applyNumberFormat="0" applyFill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30" borderId="0" applyNumberFormat="0" applyBorder="0" applyAlignment="0" applyProtection="0"/>
    <xf numFmtId="0" fontId="45" fillId="16" borderId="53" applyNumberFormat="0" applyAlignment="0" applyProtection="0"/>
    <xf numFmtId="0" fontId="46" fillId="12" borderId="0" applyNumberFormat="0" applyBorder="0" applyAlignment="0" applyProtection="0"/>
    <xf numFmtId="0" fontId="47" fillId="31" borderId="0" applyNumberFormat="0" applyBorder="0" applyAlignment="0" applyProtection="0"/>
    <xf numFmtId="0" fontId="7" fillId="32" borderId="56" applyNumberFormat="0" applyFont="0" applyAlignment="0" applyProtection="0"/>
    <xf numFmtId="0" fontId="48" fillId="25" borderId="57" applyNumberFormat="0" applyAlignment="0" applyProtection="0"/>
    <xf numFmtId="43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58" applyNumberFormat="0" applyFill="0" applyAlignment="0" applyProtection="0"/>
    <xf numFmtId="0" fontId="53" fillId="0" borderId="59" applyNumberFormat="0" applyFill="0" applyAlignment="0" applyProtection="0"/>
    <xf numFmtId="0" fontId="54" fillId="0" borderId="60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61" applyNumberFormat="0" applyFill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8" fillId="10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9" fillId="0" borderId="0"/>
    <xf numFmtId="0" fontId="7" fillId="0" borderId="0"/>
    <xf numFmtId="171" fontId="7" fillId="0" borderId="0" applyBorder="0"/>
    <xf numFmtId="0" fontId="54" fillId="0" borderId="92" applyNumberFormat="0" applyFill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</cellStyleXfs>
  <cellXfs count="654">
    <xf numFmtId="0" fontId="0" fillId="0" borderId="0" xfId="0"/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/>
    <xf numFmtId="0" fontId="11" fillId="0" borderId="0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2" fontId="15" fillId="0" borderId="10" xfId="2" applyNumberFormat="1" applyFont="1" applyFill="1" applyBorder="1" applyAlignment="1">
      <alignment horizontal="center" vertical="center" wrapText="1"/>
    </xf>
    <xf numFmtId="4" fontId="15" fillId="0" borderId="10" xfId="0" applyNumberFormat="1" applyFont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2" fontId="15" fillId="0" borderId="6" xfId="2" applyNumberFormat="1" applyFont="1" applyFill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4" fontId="15" fillId="0" borderId="13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4" fontId="10" fillId="0" borderId="0" xfId="0" applyNumberFormat="1" applyFont="1"/>
    <xf numFmtId="164" fontId="15" fillId="0" borderId="6" xfId="2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 wrapText="1"/>
    </xf>
    <xf numFmtId="49" fontId="15" fillId="0" borderId="15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2" fontId="15" fillId="0" borderId="15" xfId="2" applyNumberFormat="1" applyFont="1" applyFill="1" applyBorder="1" applyAlignment="1">
      <alignment horizontal="center" vertical="center" wrapText="1"/>
    </xf>
    <xf numFmtId="4" fontId="15" fillId="0" borderId="15" xfId="0" applyNumberFormat="1" applyFont="1" applyFill="1" applyBorder="1" applyAlignment="1">
      <alignment horizontal="center" vertical="center" wrapText="1"/>
    </xf>
    <xf numFmtId="4" fontId="15" fillId="0" borderId="15" xfId="0" applyNumberFormat="1" applyFont="1" applyBorder="1" applyAlignment="1">
      <alignment horizontal="center" vertical="center" wrapText="1"/>
    </xf>
    <xf numFmtId="4" fontId="15" fillId="0" borderId="16" xfId="0" applyNumberFormat="1" applyFont="1" applyBorder="1" applyAlignment="1">
      <alignment horizontal="center" vertical="center" wrapText="1"/>
    </xf>
    <xf numFmtId="4" fontId="14" fillId="0" borderId="17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10" fontId="13" fillId="0" borderId="18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center" vertical="center" wrapText="1"/>
    </xf>
    <xf numFmtId="4" fontId="18" fillId="0" borderId="0" xfId="1" applyNumberFormat="1" applyFont="1" applyFill="1" applyBorder="1" applyAlignment="1">
      <alignment horizontal="center" vertical="center"/>
    </xf>
    <xf numFmtId="10" fontId="18" fillId="0" borderId="0" xfId="1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left" vertical="center"/>
    </xf>
    <xf numFmtId="0" fontId="0" fillId="0" borderId="0" xfId="0" applyBorder="1"/>
    <xf numFmtId="0" fontId="7" fillId="0" borderId="0" xfId="0" applyFont="1" applyBorder="1"/>
    <xf numFmtId="165" fontId="16" fillId="2" borderId="0" xfId="0" applyNumberFormat="1" applyFont="1" applyFill="1" applyBorder="1" applyAlignment="1">
      <alignment vertical="top" wrapText="1"/>
    </xf>
    <xf numFmtId="4" fontId="0" fillId="0" borderId="0" xfId="0" applyNumberFormat="1" applyBorder="1"/>
    <xf numFmtId="4" fontId="9" fillId="0" borderId="0" xfId="0" applyNumberFormat="1" applyFont="1" applyFill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4" fontId="11" fillId="0" borderId="45" xfId="0" applyNumberFormat="1" applyFont="1" applyBorder="1" applyAlignment="1">
      <alignment horizontal="center" vertical="center" wrapText="1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0" fillId="0" borderId="44" xfId="0" applyBorder="1"/>
    <xf numFmtId="0" fontId="0" fillId="0" borderId="45" xfId="0" applyBorder="1"/>
    <xf numFmtId="0" fontId="0" fillId="0" borderId="23" xfId="0" applyBorder="1"/>
    <xf numFmtId="0" fontId="0" fillId="0" borderId="24" xfId="0" applyBorder="1"/>
    <xf numFmtId="0" fontId="0" fillId="0" borderId="43" xfId="0" applyBorder="1"/>
    <xf numFmtId="2" fontId="0" fillId="0" borderId="0" xfId="0" applyNumberFormat="1" applyBorder="1"/>
    <xf numFmtId="49" fontId="8" fillId="0" borderId="6" xfId="0" applyNumberFormat="1" applyFont="1" applyBorder="1" applyAlignment="1">
      <alignment horizontal="center" vertical="center" wrapText="1"/>
    </xf>
    <xf numFmtId="2" fontId="8" fillId="0" borderId="6" xfId="2" applyNumberFormat="1" applyFont="1" applyFill="1" applyBorder="1" applyAlignment="1">
      <alignment horizontal="center" vertical="center" wrapText="1"/>
    </xf>
    <xf numFmtId="4" fontId="11" fillId="0" borderId="1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7" fillId="0" borderId="0" xfId="4"/>
    <xf numFmtId="0" fontId="7" fillId="2" borderId="0" xfId="4" applyFill="1"/>
    <xf numFmtId="0" fontId="8" fillId="0" borderId="0" xfId="4" applyFont="1"/>
    <xf numFmtId="167" fontId="9" fillId="0" borderId="31" xfId="4" applyNumberFormat="1" applyFont="1" applyBorder="1" applyAlignment="1">
      <alignment horizontal="left"/>
    </xf>
    <xf numFmtId="167" fontId="7" fillId="0" borderId="31" xfId="6" applyNumberFormat="1" applyFont="1" applyBorder="1" applyAlignment="1">
      <alignment horizontal="center"/>
    </xf>
    <xf numFmtId="10" fontId="7" fillId="0" borderId="31" xfId="4" applyNumberFormat="1" applyBorder="1" applyAlignment="1">
      <alignment horizontal="center"/>
    </xf>
    <xf numFmtId="10" fontId="10" fillId="0" borderId="31" xfId="4" applyNumberFormat="1" applyFont="1" applyBorder="1" applyAlignment="1">
      <alignment horizontal="center"/>
    </xf>
    <xf numFmtId="9" fontId="9" fillId="0" borderId="31" xfId="1" applyFont="1" applyBorder="1" applyAlignment="1">
      <alignment horizontal="left"/>
    </xf>
    <xf numFmtId="10" fontId="7" fillId="0" borderId="31" xfId="6" applyNumberFormat="1" applyFont="1" applyBorder="1" applyAlignment="1">
      <alignment horizontal="center"/>
    </xf>
    <xf numFmtId="10" fontId="7" fillId="0" borderId="0" xfId="6" applyNumberFormat="1" applyFont="1" applyBorder="1" applyAlignment="1">
      <alignment horizontal="center"/>
    </xf>
    <xf numFmtId="49" fontId="7" fillId="0" borderId="0" xfId="6" applyNumberFormat="1" applyFont="1" applyBorder="1" applyAlignment="1">
      <alignment horizontal="center"/>
    </xf>
    <xf numFmtId="0" fontId="26" fillId="0" borderId="0" xfId="4" applyFont="1"/>
    <xf numFmtId="0" fontId="26" fillId="0" borderId="0" xfId="4" applyFont="1" applyAlignment="1">
      <alignment horizontal="center"/>
    </xf>
    <xf numFmtId="0" fontId="7" fillId="0" borderId="31" xfId="4" applyBorder="1"/>
    <xf numFmtId="0" fontId="8" fillId="0" borderId="31" xfId="4" applyFont="1" applyBorder="1"/>
    <xf numFmtId="10" fontId="0" fillId="0" borderId="31" xfId="7" applyNumberFormat="1" applyFont="1" applyBorder="1"/>
    <xf numFmtId="0" fontId="9" fillId="0" borderId="31" xfId="4" applyFont="1" applyBorder="1"/>
    <xf numFmtId="10" fontId="9" fillId="0" borderId="31" xfId="7" applyNumberFormat="1" applyFont="1" applyBorder="1"/>
    <xf numFmtId="0" fontId="7" fillId="0" borderId="19" xfId="4" applyBorder="1"/>
    <xf numFmtId="0" fontId="32" fillId="3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167" fontId="9" fillId="3" borderId="31" xfId="4" applyNumberFormat="1" applyFont="1" applyFill="1" applyBorder="1" applyAlignment="1">
      <alignment horizontal="left"/>
    </xf>
    <xf numFmtId="10" fontId="9" fillId="3" borderId="31" xfId="4" applyNumberFormat="1" applyFont="1" applyFill="1" applyBorder="1" applyAlignment="1">
      <alignment horizontal="left"/>
    </xf>
    <xf numFmtId="10" fontId="9" fillId="3" borderId="31" xfId="4" applyNumberFormat="1" applyFont="1" applyFill="1" applyBorder="1" applyAlignment="1">
      <alignment horizontal="left" vertical="center"/>
    </xf>
    <xf numFmtId="10" fontId="7" fillId="3" borderId="31" xfId="4" applyNumberFormat="1" applyFill="1" applyBorder="1" applyAlignment="1">
      <alignment horizontal="left" vertical="center"/>
    </xf>
    <xf numFmtId="0" fontId="14" fillId="5" borderId="12" xfId="0" applyFont="1" applyFill="1" applyBorder="1" applyAlignment="1">
      <alignment horizontal="center" vertical="center" wrapText="1"/>
    </xf>
    <xf numFmtId="0" fontId="34" fillId="5" borderId="6" xfId="0" applyFont="1" applyFill="1" applyBorder="1" applyAlignment="1">
      <alignment horizontal="left" vertical="center" wrapText="1"/>
    </xf>
    <xf numFmtId="2" fontId="15" fillId="5" borderId="6" xfId="2" applyNumberFormat="1" applyFont="1" applyFill="1" applyBorder="1" applyAlignment="1">
      <alignment horizontal="center" vertical="center" wrapText="1"/>
    </xf>
    <xf numFmtId="4" fontId="11" fillId="5" borderId="6" xfId="0" applyNumberFormat="1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0" fontId="10" fillId="0" borderId="44" xfId="0" applyFont="1" applyBorder="1" applyAlignment="1">
      <alignment vertical="center"/>
    </xf>
    <xf numFmtId="0" fontId="10" fillId="0" borderId="45" xfId="0" applyFont="1" applyBorder="1" applyAlignment="1">
      <alignment vertical="center"/>
    </xf>
    <xf numFmtId="0" fontId="15" fillId="0" borderId="44" xfId="0" applyFont="1" applyBorder="1" applyAlignment="1">
      <alignment vertical="center"/>
    </xf>
    <xf numFmtId="0" fontId="15" fillId="0" borderId="45" xfId="0" applyFont="1" applyBorder="1" applyAlignment="1">
      <alignment vertical="center"/>
    </xf>
    <xf numFmtId="0" fontId="10" fillId="0" borderId="44" xfId="0" applyFont="1" applyBorder="1"/>
    <xf numFmtId="0" fontId="10" fillId="0" borderId="0" xfId="0" applyFont="1" applyBorder="1"/>
    <xf numFmtId="0" fontId="10" fillId="0" borderId="45" xfId="0" applyFont="1" applyBorder="1"/>
    <xf numFmtId="0" fontId="15" fillId="0" borderId="23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15" fillId="0" borderId="24" xfId="0" applyFont="1" applyBorder="1" applyAlignment="1">
      <alignment horizontal="center" vertical="center"/>
    </xf>
    <xf numFmtId="0" fontId="15" fillId="0" borderId="43" xfId="0" applyFont="1" applyBorder="1" applyAlignment="1">
      <alignment vertical="center"/>
    </xf>
    <xf numFmtId="0" fontId="7" fillId="0" borderId="49" xfId="4" applyBorder="1"/>
    <xf numFmtId="0" fontId="8" fillId="0" borderId="33" xfId="4" applyFont="1" applyBorder="1"/>
    <xf numFmtId="10" fontId="0" fillId="0" borderId="33" xfId="7" applyNumberFormat="1" applyFont="1" applyBorder="1" applyAlignment="1">
      <alignment horizontal="right"/>
    </xf>
    <xf numFmtId="10" fontId="7" fillId="3" borderId="33" xfId="7" applyNumberFormat="1" applyFont="1" applyFill="1" applyBorder="1" applyAlignment="1">
      <alignment horizontal="right"/>
    </xf>
    <xf numFmtId="10" fontId="7" fillId="0" borderId="33" xfId="4" applyNumberFormat="1" applyBorder="1"/>
    <xf numFmtId="0" fontId="7" fillId="0" borderId="33" xfId="4" applyBorder="1"/>
    <xf numFmtId="0" fontId="7" fillId="0" borderId="47" xfId="4" applyBorder="1"/>
    <xf numFmtId="0" fontId="7" fillId="0" borderId="51" xfId="4" applyBorder="1"/>
    <xf numFmtId="0" fontId="7" fillId="0" borderId="44" xfId="4" applyBorder="1"/>
    <xf numFmtId="0" fontId="7" fillId="0" borderId="0" xfId="4" applyBorder="1"/>
    <xf numFmtId="0" fontId="7" fillId="0" borderId="45" xfId="4" applyBorder="1"/>
    <xf numFmtId="0" fontId="8" fillId="0" borderId="44" xfId="4" applyFont="1" applyBorder="1"/>
    <xf numFmtId="0" fontId="7" fillId="0" borderId="23" xfId="4" applyBorder="1"/>
    <xf numFmtId="0" fontId="7" fillId="0" borderId="24" xfId="4" applyBorder="1"/>
    <xf numFmtId="0" fontId="7" fillId="0" borderId="43" xfId="4" applyBorder="1"/>
    <xf numFmtId="166" fontId="11" fillId="0" borderId="49" xfId="4" applyNumberFormat="1" applyFont="1" applyBorder="1" applyAlignment="1">
      <alignment horizontal="center"/>
    </xf>
    <xf numFmtId="167" fontId="7" fillId="0" borderId="0" xfId="4" applyNumberFormat="1" applyBorder="1"/>
    <xf numFmtId="0" fontId="8" fillId="0" borderId="45" xfId="4" applyFont="1" applyBorder="1"/>
    <xf numFmtId="166" fontId="11" fillId="0" borderId="44" xfId="4" applyNumberFormat="1" applyFont="1" applyBorder="1" applyAlignment="1">
      <alignment horizontal="center"/>
    </xf>
    <xf numFmtId="0" fontId="7" fillId="0" borderId="0" xfId="4" applyBorder="1" applyAlignment="1">
      <alignment horizontal="left"/>
    </xf>
    <xf numFmtId="168" fontId="7" fillId="0" borderId="0" xfId="4" applyNumberFormat="1" applyBorder="1" applyAlignment="1">
      <alignment horizontal="center"/>
    </xf>
    <xf numFmtId="168" fontId="10" fillId="0" borderId="0" xfId="4" applyNumberFormat="1" applyFont="1" applyBorder="1" applyAlignment="1">
      <alignment horizontal="center"/>
    </xf>
    <xf numFmtId="0" fontId="8" fillId="0" borderId="0" xfId="4" applyFont="1" applyBorder="1"/>
    <xf numFmtId="0" fontId="26" fillId="0" borderId="0" xfId="4" applyFont="1" applyBorder="1"/>
    <xf numFmtId="0" fontId="26" fillId="0" borderId="45" xfId="4" applyFont="1" applyBorder="1"/>
    <xf numFmtId="0" fontId="26" fillId="0" borderId="23" xfId="4" applyFont="1" applyBorder="1" applyAlignment="1">
      <alignment horizontal="center"/>
    </xf>
    <xf numFmtId="0" fontId="26" fillId="0" borderId="24" xfId="4" applyFont="1" applyBorder="1"/>
    <xf numFmtId="0" fontId="26" fillId="0" borderId="43" xfId="4" applyFont="1" applyBorder="1"/>
    <xf numFmtId="0" fontId="15" fillId="0" borderId="0" xfId="0" applyFont="1"/>
    <xf numFmtId="0" fontId="15" fillId="5" borderId="0" xfId="0" applyFont="1" applyFill="1"/>
    <xf numFmtId="49" fontId="15" fillId="5" borderId="6" xfId="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37" fillId="3" borderId="6" xfId="15" applyFont="1" applyFill="1" applyBorder="1" applyAlignment="1">
      <alignment horizontal="left" vertical="center" wrapText="1"/>
    </xf>
    <xf numFmtId="0" fontId="37" fillId="3" borderId="6" xfId="15" applyNumberFormat="1" applyFont="1" applyFill="1" applyBorder="1" applyAlignment="1">
      <alignment horizontal="center" vertical="center"/>
    </xf>
    <xf numFmtId="0" fontId="37" fillId="3" borderId="6" xfId="15" applyFont="1" applyFill="1" applyBorder="1" applyAlignment="1">
      <alignment horizontal="center" vertical="center" wrapText="1"/>
    </xf>
    <xf numFmtId="0" fontId="15" fillId="0" borderId="6" xfId="2" applyNumberFormat="1" applyFont="1" applyFill="1" applyBorder="1" applyAlignment="1">
      <alignment horizontal="center" vertical="center" wrapText="1"/>
    </xf>
    <xf numFmtId="0" fontId="8" fillId="3" borderId="6" xfId="15" applyFont="1" applyFill="1" applyBorder="1" applyAlignment="1">
      <alignment horizontal="left" vertical="center" wrapText="1"/>
    </xf>
    <xf numFmtId="4" fontId="8" fillId="0" borderId="6" xfId="14" applyNumberFormat="1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/>
    </xf>
    <xf numFmtId="0" fontId="8" fillId="5" borderId="6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49" fontId="11" fillId="5" borderId="6" xfId="0" applyNumberFormat="1" applyFont="1" applyFill="1" applyBorder="1" applyAlignment="1">
      <alignment horizontal="left" vertical="center"/>
    </xf>
    <xf numFmtId="0" fontId="15" fillId="5" borderId="6" xfId="2" applyNumberFormat="1" applyFont="1" applyFill="1" applyBorder="1" applyAlignment="1">
      <alignment horizont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Border="1"/>
    <xf numFmtId="0" fontId="7" fillId="0" borderId="0" xfId="0" applyFont="1"/>
    <xf numFmtId="49" fontId="8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2" fontId="8" fillId="0" borderId="15" xfId="2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 wrapText="1"/>
    </xf>
    <xf numFmtId="4" fontId="8" fillId="3" borderId="15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0" fontId="10" fillId="0" borderId="44" xfId="4" applyFont="1" applyBorder="1" applyAlignment="1">
      <alignment horizontal="center"/>
    </xf>
    <xf numFmtId="0" fontId="10" fillId="0" borderId="0" xfId="4" applyFont="1" applyBorder="1" applyAlignment="1">
      <alignment horizontal="center"/>
    </xf>
    <xf numFmtId="0" fontId="10" fillId="0" borderId="45" xfId="4" applyFont="1" applyBorder="1" applyAlignment="1">
      <alignment horizontal="center"/>
    </xf>
    <xf numFmtId="0" fontId="26" fillId="0" borderId="44" xfId="4" applyFont="1" applyBorder="1" applyAlignment="1">
      <alignment horizontal="center"/>
    </xf>
    <xf numFmtId="166" fontId="11" fillId="3" borderId="49" xfId="4" applyNumberFormat="1" applyFont="1" applyFill="1" applyBorder="1" applyAlignment="1">
      <alignment horizontal="left"/>
    </xf>
    <xf numFmtId="167" fontId="7" fillId="3" borderId="31" xfId="6" applyNumberFormat="1" applyFont="1" applyFill="1" applyBorder="1" applyAlignment="1">
      <alignment horizontal="left"/>
    </xf>
    <xf numFmtId="10" fontId="7" fillId="3" borderId="31" xfId="4" applyNumberFormat="1" applyFill="1" applyBorder="1" applyAlignment="1">
      <alignment horizontal="left"/>
    </xf>
    <xf numFmtId="10" fontId="10" fillId="3" borderId="31" xfId="4" applyNumberFormat="1" applyFont="1" applyFill="1" applyBorder="1" applyAlignment="1">
      <alignment horizontal="left"/>
    </xf>
    <xf numFmtId="0" fontId="8" fillId="3" borderId="0" xfId="4" applyFont="1" applyFill="1" applyBorder="1" applyAlignment="1">
      <alignment horizontal="left"/>
    </xf>
    <xf numFmtId="167" fontId="7" fillId="3" borderId="31" xfId="4" applyNumberFormat="1" applyFill="1" applyBorder="1" applyAlignment="1">
      <alignment horizontal="left"/>
    </xf>
    <xf numFmtId="10" fontId="7" fillId="3" borderId="33" xfId="4" applyNumberFormat="1" applyFill="1" applyBorder="1" applyAlignment="1">
      <alignment horizontal="left"/>
    </xf>
    <xf numFmtId="0" fontId="8" fillId="3" borderId="0" xfId="4" applyFont="1" applyFill="1" applyAlignment="1">
      <alignment horizontal="left"/>
    </xf>
    <xf numFmtId="167" fontId="7" fillId="3" borderId="31" xfId="6" applyNumberFormat="1" applyFont="1" applyFill="1" applyBorder="1" applyAlignment="1">
      <alignment horizontal="left" vertical="center"/>
    </xf>
    <xf numFmtId="10" fontId="10" fillId="3" borderId="31" xfId="4" applyNumberFormat="1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vertical="center"/>
    </xf>
    <xf numFmtId="10" fontId="7" fillId="3" borderId="13" xfId="1" applyNumberFormat="1" applyFont="1" applyFill="1" applyBorder="1" applyAlignment="1">
      <alignment horizontal="center" vertical="center"/>
    </xf>
    <xf numFmtId="49" fontId="11" fillId="5" borderId="6" xfId="0" applyNumberFormat="1" applyFont="1" applyFill="1" applyBorder="1" applyAlignment="1">
      <alignment horizontal="center" vertical="center" wrapText="1"/>
    </xf>
    <xf numFmtId="2" fontId="8" fillId="5" borderId="6" xfId="2" applyNumberFormat="1" applyFont="1" applyFill="1" applyBorder="1" applyAlignment="1">
      <alignment horizontal="center" vertical="center" wrapText="1"/>
    </xf>
    <xf numFmtId="4" fontId="8" fillId="5" borderId="6" xfId="0" applyNumberFormat="1" applyFont="1" applyFill="1" applyBorder="1" applyAlignment="1">
      <alignment horizontal="center" vertical="center" wrapText="1"/>
    </xf>
    <xf numFmtId="4" fontId="11" fillId="5" borderId="13" xfId="0" applyNumberFormat="1" applyFont="1" applyFill="1" applyBorder="1" applyAlignment="1">
      <alignment horizontal="center" vertical="center" wrapText="1"/>
    </xf>
    <xf numFmtId="14" fontId="9" fillId="0" borderId="13" xfId="0" applyNumberFormat="1" applyFont="1" applyFill="1" applyBorder="1" applyAlignment="1">
      <alignment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right" vertical="center" wrapText="1"/>
    </xf>
    <xf numFmtId="10" fontId="31" fillId="0" borderId="6" xfId="1" applyNumberFormat="1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10" fontId="7" fillId="0" borderId="31" xfId="76" applyNumberFormat="1" applyFont="1" applyBorder="1"/>
    <xf numFmtId="10" fontId="7" fillId="0" borderId="31" xfId="76" applyNumberFormat="1" applyFont="1" applyFill="1" applyBorder="1"/>
    <xf numFmtId="0" fontId="14" fillId="3" borderId="14" xfId="0" applyFont="1" applyFill="1" applyBorder="1" applyAlignment="1">
      <alignment horizontal="center" vertical="center" wrapText="1"/>
    </xf>
    <xf numFmtId="4" fontId="15" fillId="3" borderId="6" xfId="0" applyNumberFormat="1" applyFont="1" applyFill="1" applyBorder="1" applyAlignment="1">
      <alignment horizontal="center" vertical="center" wrapText="1"/>
    </xf>
    <xf numFmtId="4" fontId="8" fillId="3" borderId="0" xfId="4" applyNumberFormat="1" applyFont="1" applyFill="1" applyBorder="1"/>
    <xf numFmtId="0" fontId="26" fillId="3" borderId="0" xfId="4" applyFont="1" applyFill="1" applyBorder="1"/>
    <xf numFmtId="0" fontId="26" fillId="3" borderId="24" xfId="4" applyFont="1" applyFill="1" applyBorder="1"/>
    <xf numFmtId="0" fontId="26" fillId="3" borderId="0" xfId="4" applyFont="1" applyFill="1"/>
    <xf numFmtId="0" fontId="8" fillId="0" borderId="19" xfId="4" applyFont="1" applyBorder="1"/>
    <xf numFmtId="167" fontId="9" fillId="4" borderId="31" xfId="4" applyNumberFormat="1" applyFont="1" applyFill="1" applyBorder="1" applyAlignment="1">
      <alignment horizontal="left"/>
    </xf>
    <xf numFmtId="10" fontId="9" fillId="4" borderId="31" xfId="4" applyNumberFormat="1" applyFont="1" applyFill="1" applyBorder="1" applyAlignment="1">
      <alignment horizontal="left"/>
    </xf>
    <xf numFmtId="167" fontId="7" fillId="4" borderId="31" xfId="6" applyNumberFormat="1" applyFont="1" applyFill="1" applyBorder="1" applyAlignment="1">
      <alignment horizontal="left"/>
    </xf>
    <xf numFmtId="10" fontId="7" fillId="4" borderId="31" xfId="4" applyNumberFormat="1" applyFill="1" applyBorder="1" applyAlignment="1">
      <alignment horizontal="left"/>
    </xf>
    <xf numFmtId="10" fontId="10" fillId="4" borderId="31" xfId="4" applyNumberFormat="1" applyFont="1" applyFill="1" applyBorder="1" applyAlignment="1">
      <alignment horizontal="left"/>
    </xf>
    <xf numFmtId="0" fontId="8" fillId="4" borderId="0" xfId="4" applyFont="1" applyFill="1" applyAlignment="1">
      <alignment horizontal="left"/>
    </xf>
    <xf numFmtId="10" fontId="9" fillId="4" borderId="31" xfId="4" applyNumberFormat="1" applyFont="1" applyFill="1" applyBorder="1" applyAlignment="1">
      <alignment horizontal="left" vertical="center"/>
    </xf>
    <xf numFmtId="10" fontId="7" fillId="4" borderId="31" xfId="4" applyNumberFormat="1" applyFill="1" applyBorder="1" applyAlignment="1">
      <alignment horizontal="left" vertical="center"/>
    </xf>
    <xf numFmtId="167" fontId="7" fillId="4" borderId="31" xfId="6" applyNumberFormat="1" applyFont="1" applyFill="1" applyBorder="1" applyAlignment="1">
      <alignment horizontal="left" vertical="center"/>
    </xf>
    <xf numFmtId="10" fontId="10" fillId="4" borderId="31" xfId="4" applyNumberFormat="1" applyFont="1" applyFill="1" applyBorder="1" applyAlignment="1">
      <alignment horizontal="left" vertical="center"/>
    </xf>
    <xf numFmtId="0" fontId="9" fillId="0" borderId="49" xfId="4" applyFont="1" applyBorder="1" applyAlignment="1">
      <alignment horizontal="center"/>
    </xf>
    <xf numFmtId="4" fontId="8" fillId="3" borderId="19" xfId="4" applyNumberFormat="1" applyFont="1" applyFill="1" applyBorder="1"/>
    <xf numFmtId="4" fontId="8" fillId="0" borderId="6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5" borderId="6" xfId="14" applyNumberFormat="1" applyFont="1" applyFill="1" applyBorder="1" applyAlignment="1">
      <alignment horizontal="center" wrapText="1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" fontId="15" fillId="0" borderId="62" xfId="0" applyNumberFormat="1" applyFont="1" applyBorder="1" applyAlignment="1">
      <alignment horizontal="center" vertical="center" wrapText="1"/>
    </xf>
    <xf numFmtId="4" fontId="15" fillId="0" borderId="63" xfId="0" applyNumberFormat="1" applyFont="1" applyBorder="1" applyAlignment="1">
      <alignment horizontal="center" vertical="center" wrapText="1"/>
    </xf>
    <xf numFmtId="4" fontId="15" fillId="0" borderId="64" xfId="0" applyNumberFormat="1" applyFont="1" applyBorder="1" applyAlignment="1">
      <alignment horizontal="center" vertical="center" wrapText="1"/>
    </xf>
    <xf numFmtId="4" fontId="15" fillId="5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10" fontId="13" fillId="0" borderId="7" xfId="4" applyNumberFormat="1" applyFont="1" applyBorder="1" applyAlignment="1">
      <alignment vertical="center"/>
    </xf>
    <xf numFmtId="4" fontId="15" fillId="0" borderId="62" xfId="0" applyNumberFormat="1" applyFont="1" applyBorder="1" applyAlignment="1">
      <alignment horizontal="center" vertical="center" wrapText="1"/>
    </xf>
    <xf numFmtId="4" fontId="15" fillId="0" borderId="63" xfId="0" applyNumberFormat="1" applyFont="1" applyBorder="1" applyAlignment="1">
      <alignment horizontal="center" vertical="center" wrapText="1"/>
    </xf>
    <xf numFmtId="4" fontId="15" fillId="0" borderId="64" xfId="0" applyNumberFormat="1" applyFont="1" applyBorder="1" applyAlignment="1">
      <alignment horizontal="center" vertical="center" wrapText="1"/>
    </xf>
    <xf numFmtId="4" fontId="15" fillId="5" borderId="6" xfId="0" applyNumberFormat="1" applyFont="1" applyFill="1" applyBorder="1" applyAlignment="1">
      <alignment horizontal="center" vertical="center" wrapText="1"/>
    </xf>
    <xf numFmtId="4" fontId="8" fillId="3" borderId="6" xfId="14" applyNumberFormat="1" applyFont="1" applyFill="1" applyBorder="1" applyAlignment="1">
      <alignment horizontal="center" vertical="center" wrapText="1"/>
    </xf>
    <xf numFmtId="2" fontId="8" fillId="3" borderId="6" xfId="0" applyNumberFormat="1" applyFont="1" applyFill="1" applyBorder="1" applyAlignment="1">
      <alignment horizontal="center" vertical="center" wrapText="1"/>
    </xf>
    <xf numFmtId="166" fontId="11" fillId="4" borderId="49" xfId="4" applyNumberFormat="1" applyFont="1" applyFill="1" applyBorder="1" applyAlignment="1">
      <alignment horizontal="left"/>
    </xf>
    <xf numFmtId="0" fontId="8" fillId="4" borderId="0" xfId="4" applyFont="1" applyFill="1" applyBorder="1" applyAlignment="1">
      <alignment horizontal="left"/>
    </xf>
    <xf numFmtId="167" fontId="7" fillId="4" borderId="31" xfId="4" applyNumberFormat="1" applyFill="1" applyBorder="1" applyAlignment="1">
      <alignment horizontal="left"/>
    </xf>
    <xf numFmtId="10" fontId="7" fillId="4" borderId="33" xfId="4" applyNumberFormat="1" applyFill="1" applyBorder="1" applyAlignment="1">
      <alignment horizontal="left"/>
    </xf>
    <xf numFmtId="0" fontId="7" fillId="0" borderId="0" xfId="4" applyFont="1"/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44" fontId="9" fillId="0" borderId="31" xfId="4" applyNumberFormat="1" applyFont="1" applyBorder="1" applyAlignment="1">
      <alignment vertical="center"/>
    </xf>
    <xf numFmtId="0" fontId="9" fillId="0" borderId="0" xfId="4" applyFont="1" applyAlignment="1">
      <alignment horizontal="center" vertical="center" wrapText="1"/>
    </xf>
    <xf numFmtId="0" fontId="7" fillId="0" borderId="0" xfId="4" applyFont="1" applyAlignment="1">
      <alignment wrapText="1"/>
    </xf>
    <xf numFmtId="0" fontId="9" fillId="0" borderId="31" xfId="4" applyFont="1" applyBorder="1" applyAlignment="1">
      <alignment horizontal="center" vertical="center"/>
    </xf>
    <xf numFmtId="0" fontId="9" fillId="0" borderId="49" xfId="4" applyFont="1" applyBorder="1" applyAlignment="1">
      <alignment horizontal="center" vertical="center"/>
    </xf>
    <xf numFmtId="44" fontId="9" fillId="0" borderId="31" xfId="4" applyNumberFormat="1" applyFont="1" applyBorder="1" applyAlignment="1">
      <alignment horizontal="center" vertical="center" wrapText="1"/>
    </xf>
    <xf numFmtId="0" fontId="9" fillId="0" borderId="31" xfId="4" applyFont="1" applyBorder="1" applyAlignment="1">
      <alignment horizontal="center" vertical="center" wrapText="1"/>
    </xf>
    <xf numFmtId="0" fontId="9" fillId="0" borderId="33" xfId="4" applyFont="1" applyBorder="1" applyAlignment="1">
      <alignment horizontal="center" vertical="center" wrapText="1"/>
    </xf>
    <xf numFmtId="44" fontId="7" fillId="0" borderId="0" xfId="4" applyNumberFormat="1" applyFont="1"/>
    <xf numFmtId="0" fontId="9" fillId="37" borderId="0" xfId="4" applyFont="1" applyFill="1" applyAlignment="1">
      <alignment horizontal="center" vertical="center" wrapText="1"/>
    </xf>
    <xf numFmtId="0" fontId="7" fillId="37" borderId="0" xfId="4" applyFont="1" applyFill="1"/>
    <xf numFmtId="44" fontId="7" fillId="37" borderId="0" xfId="4" applyNumberFormat="1" applyFont="1" applyFill="1"/>
    <xf numFmtId="4" fontId="58" fillId="35" borderId="0" xfId="4" applyNumberFormat="1" applyFont="1" applyFill="1" applyAlignment="1">
      <alignment horizontal="center" vertical="center" wrapText="1"/>
    </xf>
    <xf numFmtId="44" fontId="7" fillId="35" borderId="0" xfId="4" applyNumberFormat="1" applyFont="1" applyFill="1"/>
    <xf numFmtId="0" fontId="7" fillId="35" borderId="0" xfId="4" applyFont="1" applyFill="1"/>
    <xf numFmtId="44" fontId="59" fillId="35" borderId="31" xfId="71" applyFont="1" applyFill="1" applyBorder="1" applyAlignment="1">
      <alignment horizontal="left" vertical="center"/>
    </xf>
    <xf numFmtId="44" fontId="7" fillId="35" borderId="0" xfId="4" applyNumberFormat="1" applyFont="1" applyFill="1" applyAlignment="1">
      <alignment horizontal="left" vertical="top"/>
    </xf>
    <xf numFmtId="0" fontId="9" fillId="35" borderId="0" xfId="4" applyFont="1" applyFill="1"/>
    <xf numFmtId="44" fontId="9" fillId="36" borderId="0" xfId="4" applyNumberFormat="1" applyFont="1" applyFill="1" applyAlignment="1">
      <alignment horizontal="left" vertical="top"/>
    </xf>
    <xf numFmtId="44" fontId="7" fillId="36" borderId="0" xfId="4" applyNumberFormat="1" applyFont="1" applyFill="1"/>
    <xf numFmtId="0" fontId="9" fillId="36" borderId="0" xfId="4" applyFont="1" applyFill="1"/>
    <xf numFmtId="0" fontId="9" fillId="0" borderId="44" xfId="4" applyFont="1" applyBorder="1" applyAlignment="1">
      <alignment horizontal="center" vertical="center" wrapText="1"/>
    </xf>
    <xf numFmtId="44" fontId="9" fillId="0" borderId="0" xfId="4" applyNumberFormat="1" applyFont="1" applyAlignment="1">
      <alignment horizontal="center" vertical="center" wrapText="1"/>
    </xf>
    <xf numFmtId="4" fontId="9" fillId="0" borderId="0" xfId="4" applyNumberFormat="1" applyFont="1" applyAlignment="1">
      <alignment horizontal="center" vertical="center" wrapText="1"/>
    </xf>
    <xf numFmtId="4" fontId="9" fillId="0" borderId="45" xfId="4" applyNumberFormat="1" applyFont="1" applyBorder="1" applyAlignment="1">
      <alignment horizontal="center" vertical="center" wrapText="1"/>
    </xf>
    <xf numFmtId="44" fontId="7" fillId="0" borderId="0" xfId="71" applyFont="1" applyBorder="1"/>
    <xf numFmtId="4" fontId="7" fillId="0" borderId="0" xfId="4" applyNumberFormat="1" applyFont="1"/>
    <xf numFmtId="0" fontId="7" fillId="0" borderId="44" xfId="4" applyFont="1" applyBorder="1" applyAlignment="1">
      <alignment vertical="center"/>
    </xf>
    <xf numFmtId="0" fontId="7" fillId="0" borderId="0" xfId="4" applyFont="1" applyAlignment="1">
      <alignment vertical="center"/>
    </xf>
    <xf numFmtId="0" fontId="7" fillId="0" borderId="45" xfId="4" applyFont="1" applyBorder="1" applyAlignment="1">
      <alignment vertical="center"/>
    </xf>
    <xf numFmtId="0" fontId="7" fillId="0" borderId="0" xfId="4" applyAlignment="1">
      <alignment horizontal="center"/>
    </xf>
    <xf numFmtId="0" fontId="7" fillId="0" borderId="0" xfId="4" applyAlignment="1">
      <alignment horizontal="left"/>
    </xf>
    <xf numFmtId="0" fontId="7" fillId="0" borderId="45" xfId="4" applyFont="1" applyBorder="1" applyAlignment="1">
      <alignment horizontal="center" vertical="center"/>
    </xf>
    <xf numFmtId="0" fontId="8" fillId="0" borderId="88" xfId="4" applyFont="1" applyBorder="1" applyAlignment="1">
      <alignment horizontal="center" vertical="center"/>
    </xf>
    <xf numFmtId="0" fontId="8" fillId="0" borderId="89" xfId="4" applyFont="1" applyBorder="1" applyAlignment="1">
      <alignment horizontal="left" vertical="center"/>
    </xf>
    <xf numFmtId="0" fontId="9" fillId="0" borderId="44" xfId="4" applyFont="1" applyBorder="1" applyAlignment="1">
      <alignment horizontal="center" vertical="center"/>
    </xf>
    <xf numFmtId="0" fontId="9" fillId="0" borderId="45" xfId="4" applyFont="1" applyBorder="1" applyAlignment="1">
      <alignment horizontal="center" vertical="center" wrapText="1"/>
    </xf>
    <xf numFmtId="10" fontId="9" fillId="0" borderId="45" xfId="1" applyNumberFormat="1" applyFont="1" applyFill="1" applyBorder="1" applyAlignment="1">
      <alignment horizontal="center" vertical="center" wrapText="1"/>
    </xf>
    <xf numFmtId="44" fontId="9" fillId="35" borderId="0" xfId="4" applyNumberFormat="1" applyFont="1" applyFill="1" applyAlignment="1">
      <alignment horizontal="center"/>
    </xf>
    <xf numFmtId="10" fontId="9" fillId="35" borderId="0" xfId="1" applyNumberFormat="1" applyFont="1" applyFill="1" applyAlignment="1">
      <alignment horizontal="center"/>
    </xf>
    <xf numFmtId="10" fontId="9" fillId="37" borderId="0" xfId="4" applyNumberFormat="1" applyFont="1" applyFill="1"/>
    <xf numFmtId="0" fontId="9" fillId="37" borderId="0" xfId="4" applyFont="1" applyFill="1" applyAlignment="1">
      <alignment horizontal="center"/>
    </xf>
    <xf numFmtId="10" fontId="7" fillId="37" borderId="0" xfId="1" applyNumberFormat="1" applyFont="1" applyFill="1"/>
    <xf numFmtId="0" fontId="9" fillId="0" borderId="0" xfId="4" applyFont="1" applyAlignment="1">
      <alignment horizontal="left" vertical="center" wrapText="1"/>
    </xf>
    <xf numFmtId="44" fontId="9" fillId="0" borderId="0" xfId="71" applyFont="1"/>
    <xf numFmtId="10" fontId="7" fillId="35" borderId="0" xfId="1" applyNumberFormat="1" applyFont="1" applyFill="1"/>
    <xf numFmtId="44" fontId="59" fillId="0" borderId="0" xfId="71" applyFont="1" applyFill="1" applyBorder="1" applyAlignment="1">
      <alignment horizontal="left" vertical="center"/>
    </xf>
    <xf numFmtId="44" fontId="9" fillId="35" borderId="0" xfId="71" applyFont="1" applyFill="1" applyAlignment="1">
      <alignment horizontal="center"/>
    </xf>
    <xf numFmtId="10" fontId="9" fillId="37" borderId="0" xfId="1" applyNumberFormat="1" applyFont="1" applyFill="1" applyAlignment="1">
      <alignment horizontal="center"/>
    </xf>
    <xf numFmtId="44" fontId="9" fillId="35" borderId="0" xfId="71" applyFont="1" applyFill="1"/>
    <xf numFmtId="10" fontId="9" fillId="35" borderId="0" xfId="1" applyNumberFormat="1" applyFont="1" applyFill="1"/>
    <xf numFmtId="44" fontId="9" fillId="35" borderId="0" xfId="4" applyNumberFormat="1" applyFont="1" applyFill="1"/>
    <xf numFmtId="0" fontId="7" fillId="0" borderId="44" xfId="4" applyFont="1" applyBorder="1"/>
    <xf numFmtId="0" fontId="7" fillId="0" borderId="45" xfId="4" applyFont="1" applyBorder="1"/>
    <xf numFmtId="44" fontId="7" fillId="0" borderId="0" xfId="71" applyFont="1"/>
    <xf numFmtId="0" fontId="9" fillId="5" borderId="49" xfId="4" applyFont="1" applyFill="1" applyBorder="1" applyAlignment="1">
      <alignment horizontal="center" vertical="center"/>
    </xf>
    <xf numFmtId="0" fontId="9" fillId="5" borderId="31" xfId="4" applyFont="1" applyFill="1" applyBorder="1" applyAlignment="1">
      <alignment horizontal="center" vertical="center"/>
    </xf>
    <xf numFmtId="44" fontId="9" fillId="5" borderId="31" xfId="4" applyNumberFormat="1" applyFont="1" applyFill="1" applyBorder="1" applyAlignment="1">
      <alignment horizontal="center" vertical="center" wrapText="1"/>
    </xf>
    <xf numFmtId="10" fontId="9" fillId="5" borderId="33" xfId="1" applyNumberFormat="1" applyFont="1" applyFill="1" applyBorder="1" applyAlignment="1">
      <alignment horizontal="center" vertical="center" wrapText="1"/>
    </xf>
    <xf numFmtId="0" fontId="9" fillId="3" borderId="49" xfId="4" applyFont="1" applyFill="1" applyBorder="1" applyAlignment="1">
      <alignment horizontal="center" vertical="center" wrapText="1"/>
    </xf>
    <xf numFmtId="0" fontId="9" fillId="3" borderId="31" xfId="4" applyFont="1" applyFill="1" applyBorder="1" applyAlignment="1">
      <alignment horizontal="left" vertical="center" wrapText="1"/>
    </xf>
    <xf numFmtId="44" fontId="9" fillId="3" borderId="31" xfId="4" applyNumberFormat="1" applyFont="1" applyFill="1" applyBorder="1" applyAlignment="1">
      <alignment horizontal="center" vertical="center" wrapText="1"/>
    </xf>
    <xf numFmtId="10" fontId="9" fillId="3" borderId="33" xfId="1" applyNumberFormat="1" applyFont="1" applyFill="1" applyBorder="1" applyAlignment="1">
      <alignment horizontal="center" vertical="center" wrapText="1"/>
    </xf>
    <xf numFmtId="44" fontId="59" fillId="3" borderId="31" xfId="71" applyFont="1" applyFill="1" applyBorder="1" applyAlignment="1">
      <alignment horizontal="left" vertical="center"/>
    </xf>
    <xf numFmtId="44" fontId="7" fillId="5" borderId="0" xfId="4" applyNumberFormat="1" applyFont="1" applyFill="1"/>
    <xf numFmtId="44" fontId="7" fillId="5" borderId="0" xfId="71" applyFont="1" applyFill="1"/>
    <xf numFmtId="0" fontId="7" fillId="5" borderId="0" xfId="4" applyFont="1" applyFill="1"/>
    <xf numFmtId="49" fontId="9" fillId="3" borderId="31" xfId="4" applyNumberFormat="1" applyFont="1" applyFill="1" applyBorder="1" applyAlignment="1">
      <alignment horizontal="left" vertical="center" wrapText="1"/>
    </xf>
    <xf numFmtId="172" fontId="9" fillId="35" borderId="0" xfId="1" applyNumberFormat="1" applyFont="1" applyFill="1" applyAlignment="1">
      <alignment horizontal="center"/>
    </xf>
    <xf numFmtId="4" fontId="15" fillId="0" borderId="62" xfId="0" applyNumberFormat="1" applyFont="1" applyBorder="1" applyAlignment="1">
      <alignment horizontal="center" vertical="center" wrapText="1"/>
    </xf>
    <xf numFmtId="4" fontId="15" fillId="0" borderId="63" xfId="0" applyNumberFormat="1" applyFont="1" applyBorder="1" applyAlignment="1">
      <alignment horizontal="center" vertical="center" wrapText="1"/>
    </xf>
    <xf numFmtId="4" fontId="15" fillId="0" borderId="64" xfId="0" applyNumberFormat="1" applyFont="1" applyBorder="1" applyAlignment="1">
      <alignment horizontal="center" vertical="center" wrapText="1"/>
    </xf>
    <xf numFmtId="4" fontId="15" fillId="0" borderId="62" xfId="0" applyNumberFormat="1" applyFont="1" applyBorder="1" applyAlignment="1">
      <alignment horizontal="center" vertical="center" wrapText="1"/>
    </xf>
    <xf numFmtId="4" fontId="15" fillId="0" borderId="63" xfId="0" applyNumberFormat="1" applyFont="1" applyBorder="1" applyAlignment="1">
      <alignment horizontal="center" vertical="center" wrapText="1"/>
    </xf>
    <xf numFmtId="4" fontId="15" fillId="0" borderId="64" xfId="0" applyNumberFormat="1" applyFont="1" applyBorder="1" applyAlignment="1">
      <alignment horizontal="center" vertical="center" wrapText="1"/>
    </xf>
    <xf numFmtId="0" fontId="26" fillId="0" borderId="44" xfId="4" applyFont="1" applyBorder="1" applyAlignment="1">
      <alignment horizontal="center"/>
    </xf>
    <xf numFmtId="0" fontId="26" fillId="0" borderId="0" xfId="4" applyFont="1" applyBorder="1" applyAlignment="1">
      <alignment horizontal="center"/>
    </xf>
    <xf numFmtId="0" fontId="8" fillId="3" borderId="90" xfId="0" applyFont="1" applyFill="1" applyBorder="1" applyAlignment="1">
      <alignment horizontal="center" vertical="center"/>
    </xf>
    <xf numFmtId="49" fontId="8" fillId="0" borderId="91" xfId="0" applyNumberFormat="1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left" vertical="center" wrapText="1"/>
    </xf>
    <xf numFmtId="2" fontId="8" fillId="0" borderId="91" xfId="2" applyNumberFormat="1" applyFont="1" applyFill="1" applyBorder="1" applyAlignment="1">
      <alignment horizontal="center" vertical="center" wrapText="1"/>
    </xf>
    <xf numFmtId="4" fontId="8" fillId="3" borderId="91" xfId="14" applyNumberFormat="1" applyFont="1" applyFill="1" applyBorder="1" applyAlignment="1">
      <alignment horizontal="center" vertical="center" wrapText="1"/>
    </xf>
    <xf numFmtId="4" fontId="8" fillId="3" borderId="91" xfId="0" applyNumberFormat="1" applyFont="1" applyFill="1" applyBorder="1" applyAlignment="1">
      <alignment horizontal="center" vertical="center" wrapText="1"/>
    </xf>
    <xf numFmtId="49" fontId="9" fillId="35" borderId="0" xfId="4" applyNumberFormat="1" applyFont="1" applyFill="1" applyAlignment="1">
      <alignment horizontal="center"/>
    </xf>
    <xf numFmtId="2" fontId="8" fillId="0" borderId="0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3" borderId="44" xfId="0" applyFont="1" applyFill="1" applyBorder="1" applyAlignment="1">
      <alignment horizontal="center" vertical="center"/>
    </xf>
    <xf numFmtId="4" fontId="15" fillId="0" borderId="45" xfId="0" applyNumberFormat="1" applyFont="1" applyBorder="1" applyAlignment="1">
      <alignment horizontal="center" vertical="center" wrapText="1"/>
    </xf>
    <xf numFmtId="4" fontId="8" fillId="3" borderId="0" xfId="14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/>
    <xf numFmtId="4" fontId="15" fillId="0" borderId="0" xfId="0" applyNumberFormat="1" applyFont="1" applyBorder="1" applyAlignment="1">
      <alignment horizontal="center" vertical="center" wrapText="1"/>
    </xf>
    <xf numFmtId="166" fontId="11" fillId="3" borderId="21" xfId="4" applyNumberFormat="1" applyFont="1" applyFill="1" applyBorder="1" applyAlignment="1">
      <alignment horizontal="left" vertical="center" wrapText="1"/>
    </xf>
    <xf numFmtId="167" fontId="9" fillId="3" borderId="3" xfId="4" applyNumberFormat="1" applyFont="1" applyFill="1" applyBorder="1" applyAlignment="1">
      <alignment horizontal="left"/>
    </xf>
    <xf numFmtId="10" fontId="9" fillId="3" borderId="3" xfId="4" applyNumberFormat="1" applyFont="1" applyFill="1" applyBorder="1" applyAlignment="1">
      <alignment horizontal="left" vertical="center"/>
    </xf>
    <xf numFmtId="167" fontId="7" fillId="3" borderId="3" xfId="6" applyNumberFormat="1" applyFont="1" applyFill="1" applyBorder="1" applyAlignment="1">
      <alignment horizontal="left"/>
    </xf>
    <xf numFmtId="10" fontId="7" fillId="3" borderId="3" xfId="4" applyNumberFormat="1" applyFill="1" applyBorder="1" applyAlignment="1">
      <alignment horizontal="left" vertical="center"/>
    </xf>
    <xf numFmtId="167" fontId="7" fillId="3" borderId="3" xfId="6" applyNumberFormat="1" applyFont="1" applyFill="1" applyBorder="1" applyAlignment="1">
      <alignment horizontal="left" vertical="center"/>
    </xf>
    <xf numFmtId="10" fontId="10" fillId="3" borderId="3" xfId="4" applyNumberFormat="1" applyFont="1" applyFill="1" applyBorder="1" applyAlignment="1">
      <alignment horizontal="left" vertical="center"/>
    </xf>
    <xf numFmtId="167" fontId="7" fillId="3" borderId="19" xfId="4" applyNumberFormat="1" applyFill="1" applyBorder="1" applyAlignment="1">
      <alignment horizontal="left"/>
    </xf>
    <xf numFmtId="10" fontId="7" fillId="3" borderId="51" xfId="4" applyNumberFormat="1" applyFill="1" applyBorder="1" applyAlignment="1">
      <alignment horizontal="left"/>
    </xf>
    <xf numFmtId="0" fontId="26" fillId="0" borderId="93" xfId="4" applyFont="1" applyBorder="1" applyAlignment="1">
      <alignment horizontal="center"/>
    </xf>
    <xf numFmtId="0" fontId="26" fillId="0" borderId="94" xfId="4" applyFont="1" applyBorder="1"/>
    <xf numFmtId="0" fontId="26" fillId="3" borderId="94" xfId="4" applyFont="1" applyFill="1" applyBorder="1"/>
    <xf numFmtId="0" fontId="26" fillId="0" borderId="95" xfId="4" applyFont="1" applyBorder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19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3" fillId="0" borderId="21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22" xfId="0" applyFont="1" applyFill="1" applyBorder="1" applyAlignment="1">
      <alignment horizontal="left" vertical="center"/>
    </xf>
    <xf numFmtId="0" fontId="13" fillId="0" borderId="23" xfId="0" applyFont="1" applyFill="1" applyBorder="1" applyAlignment="1">
      <alignment horizontal="left" vertical="center" wrapText="1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left" vertical="center" wrapText="1"/>
    </xf>
    <xf numFmtId="0" fontId="14" fillId="0" borderId="26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14" fillId="0" borderId="27" xfId="0" applyFont="1" applyBorder="1" applyAlignment="1">
      <alignment horizontal="right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26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27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left" vertical="center"/>
    </xf>
    <xf numFmtId="0" fontId="13" fillId="0" borderId="25" xfId="0" applyFont="1" applyFill="1" applyBorder="1" applyAlignment="1">
      <alignment horizontal="left" vertical="center"/>
    </xf>
    <xf numFmtId="0" fontId="13" fillId="0" borderId="29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left" vertical="center"/>
    </xf>
    <xf numFmtId="0" fontId="13" fillId="0" borderId="32" xfId="0" applyFont="1" applyFill="1" applyBorder="1" applyAlignment="1">
      <alignment horizontal="left" vertical="center"/>
    </xf>
    <xf numFmtId="0" fontId="13" fillId="0" borderId="33" xfId="0" applyFont="1" applyFill="1" applyBorder="1" applyAlignment="1">
      <alignment horizontal="left" vertical="center"/>
    </xf>
    <xf numFmtId="0" fontId="13" fillId="0" borderId="34" xfId="0" applyFont="1" applyFill="1" applyBorder="1" applyAlignment="1">
      <alignment horizontal="left" vertical="top"/>
    </xf>
    <xf numFmtId="0" fontId="13" fillId="0" borderId="35" xfId="0" applyFont="1" applyFill="1" applyBorder="1" applyAlignment="1">
      <alignment horizontal="left" vertical="top"/>
    </xf>
    <xf numFmtId="0" fontId="13" fillId="0" borderId="36" xfId="0" applyFont="1" applyFill="1" applyBorder="1" applyAlignment="1">
      <alignment horizontal="left" vertical="top"/>
    </xf>
    <xf numFmtId="0" fontId="13" fillId="0" borderId="21" xfId="0" applyFont="1" applyFill="1" applyBorder="1" applyAlignment="1">
      <alignment horizontal="left" vertical="top"/>
    </xf>
    <xf numFmtId="0" fontId="13" fillId="0" borderId="3" xfId="0" applyFont="1" applyFill="1" applyBorder="1" applyAlignment="1">
      <alignment horizontal="left" vertical="top"/>
    </xf>
    <xf numFmtId="0" fontId="13" fillId="0" borderId="22" xfId="0" applyFont="1" applyFill="1" applyBorder="1" applyAlignment="1">
      <alignment horizontal="left" vertical="top"/>
    </xf>
    <xf numFmtId="0" fontId="13" fillId="0" borderId="3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left" vertical="center"/>
    </xf>
    <xf numFmtId="0" fontId="13" fillId="0" borderId="41" xfId="0" applyFont="1" applyFill="1" applyBorder="1" applyAlignment="1">
      <alignment horizontal="left" vertical="center"/>
    </xf>
    <xf numFmtId="0" fontId="13" fillId="0" borderId="42" xfId="0" applyFont="1" applyFill="1" applyBorder="1" applyAlignment="1">
      <alignment horizontal="left" vertical="center"/>
    </xf>
    <xf numFmtId="0" fontId="20" fillId="3" borderId="9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22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/>
    </xf>
    <xf numFmtId="0" fontId="9" fillId="3" borderId="2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center" vertical="center"/>
    </xf>
    <xf numFmtId="14" fontId="7" fillId="3" borderId="6" xfId="0" applyNumberFormat="1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0" borderId="64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44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67" xfId="0" applyFont="1" applyFill="1" applyBorder="1" applyAlignment="1">
      <alignment horizontal="center" vertical="center" wrapText="1"/>
    </xf>
    <xf numFmtId="0" fontId="8" fillId="0" borderId="73" xfId="0" applyFont="1" applyFill="1" applyBorder="1" applyAlignment="1">
      <alignment horizontal="center" vertical="center" wrapText="1"/>
    </xf>
    <xf numFmtId="49" fontId="0" fillId="33" borderId="69" xfId="2" applyNumberFormat="1" applyFont="1" applyFill="1" applyBorder="1" applyAlignment="1" applyProtection="1">
      <alignment horizontal="center" vertical="center" wrapText="1" shrinkToFit="1"/>
      <protection locked="0"/>
    </xf>
    <xf numFmtId="49" fontId="0" fillId="33" borderId="74" xfId="2" applyNumberFormat="1" applyFont="1" applyFill="1" applyBorder="1" applyAlignment="1" applyProtection="1">
      <alignment horizontal="center" vertical="center" wrapText="1" shrinkToFit="1"/>
      <protection locked="0"/>
    </xf>
    <xf numFmtId="49" fontId="8" fillId="34" borderId="68" xfId="2" applyNumberFormat="1" applyFont="1" applyFill="1" applyBorder="1" applyAlignment="1" applyProtection="1">
      <alignment horizontal="center" vertical="center" wrapText="1" shrinkToFit="1"/>
      <protection locked="0"/>
    </xf>
    <xf numFmtId="49" fontId="8" fillId="34" borderId="69" xfId="2" applyNumberFormat="1" applyFont="1" applyFill="1" applyBorder="1" applyAlignment="1" applyProtection="1">
      <alignment horizontal="center" vertical="center" wrapText="1" shrinkToFit="1"/>
      <protection locked="0"/>
    </xf>
    <xf numFmtId="49" fontId="8" fillId="34" borderId="77" xfId="2" applyNumberFormat="1" applyFont="1" applyFill="1" applyBorder="1" applyAlignment="1" applyProtection="1">
      <alignment horizontal="center" vertical="center" wrapText="1" shrinkToFit="1"/>
      <protection locked="0"/>
    </xf>
    <xf numFmtId="4" fontId="15" fillId="5" borderId="62" xfId="0" applyNumberFormat="1" applyFont="1" applyFill="1" applyBorder="1" applyAlignment="1">
      <alignment horizontal="center" vertical="center" wrapText="1"/>
    </xf>
    <xf numFmtId="4" fontId="15" fillId="5" borderId="63" xfId="0" applyNumberFormat="1" applyFont="1" applyFill="1" applyBorder="1" applyAlignment="1">
      <alignment horizontal="center" vertical="center" wrapText="1"/>
    </xf>
    <xf numFmtId="4" fontId="15" fillId="5" borderId="64" xfId="0" applyNumberFormat="1" applyFont="1" applyFill="1" applyBorder="1" applyAlignment="1">
      <alignment horizontal="center" vertical="center" wrapText="1"/>
    </xf>
    <xf numFmtId="0" fontId="8" fillId="0" borderId="68" xfId="0" applyFont="1" applyFill="1" applyBorder="1" applyAlignment="1">
      <alignment horizontal="center" vertical="center" wrapText="1"/>
    </xf>
    <xf numFmtId="0" fontId="8" fillId="0" borderId="69" xfId="0" applyFont="1" applyFill="1" applyBorder="1" applyAlignment="1">
      <alignment horizontal="center" vertical="center" wrapText="1"/>
    </xf>
    <xf numFmtId="0" fontId="8" fillId="0" borderId="77" xfId="0" applyFont="1" applyFill="1" applyBorder="1" applyAlignment="1">
      <alignment horizontal="center" vertical="center" wrapText="1"/>
    </xf>
    <xf numFmtId="4" fontId="15" fillId="0" borderId="62" xfId="0" applyNumberFormat="1" applyFont="1" applyBorder="1" applyAlignment="1">
      <alignment horizontal="center" vertical="center" wrapText="1"/>
    </xf>
    <xf numFmtId="4" fontId="15" fillId="0" borderId="63" xfId="0" applyNumberFormat="1" applyFont="1" applyBorder="1" applyAlignment="1">
      <alignment horizontal="center" vertical="center" wrapText="1"/>
    </xf>
    <xf numFmtId="4" fontId="15" fillId="0" borderId="64" xfId="0" applyNumberFormat="1" applyFont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8" fillId="34" borderId="66" xfId="2" applyNumberFormat="1" applyFont="1" applyFill="1" applyBorder="1" applyAlignment="1" applyProtection="1">
      <alignment horizontal="center" vertical="center" wrapText="1" shrinkToFit="1"/>
      <protection locked="0"/>
    </xf>
    <xf numFmtId="49" fontId="8" fillId="34" borderId="67" xfId="2" applyNumberFormat="1" applyFont="1" applyFill="1" applyBorder="1" applyAlignment="1" applyProtection="1">
      <alignment horizontal="center" vertical="center" wrapText="1" shrinkToFit="1"/>
      <protection locked="0"/>
    </xf>
    <xf numFmtId="49" fontId="8" fillId="34" borderId="76" xfId="2" applyNumberFormat="1" applyFont="1" applyFill="1" applyBorder="1" applyAlignment="1" applyProtection="1">
      <alignment horizontal="center" vertical="center" wrapText="1" shrinkToFit="1"/>
      <protection locked="0"/>
    </xf>
    <xf numFmtId="49" fontId="8" fillId="34" borderId="71" xfId="2" applyNumberFormat="1" applyFont="1" applyFill="1" applyBorder="1" applyAlignment="1" applyProtection="1">
      <alignment horizontal="center" vertical="center" wrapText="1" shrinkToFit="1"/>
      <protection locked="0"/>
    </xf>
    <xf numFmtId="49" fontId="8" fillId="34" borderId="70" xfId="2" applyNumberFormat="1" applyFont="1" applyFill="1" applyBorder="1" applyAlignment="1" applyProtection="1">
      <alignment horizontal="center" vertical="center" wrapText="1" shrinkToFit="1"/>
      <protection locked="0"/>
    </xf>
    <xf numFmtId="49" fontId="8" fillId="34" borderId="72" xfId="2" applyNumberFormat="1" applyFont="1" applyFill="1" applyBorder="1" applyAlignment="1" applyProtection="1">
      <alignment horizontal="center" vertical="center" wrapText="1" shrinkToFit="1"/>
      <protection locked="0"/>
    </xf>
    <xf numFmtId="4" fontId="15" fillId="5" borderId="6" xfId="0" applyNumberFormat="1" applyFont="1" applyFill="1" applyBorder="1" applyAlignment="1">
      <alignment horizontal="center" vertical="center" wrapText="1"/>
    </xf>
    <xf numFmtId="4" fontId="15" fillId="5" borderId="13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 wrapText="1"/>
    </xf>
    <xf numFmtId="4" fontId="31" fillId="0" borderId="13" xfId="0" applyNumberFormat="1" applyFont="1" applyFill="1" applyBorder="1" applyAlignment="1">
      <alignment horizontal="center" vertical="center" wrapText="1"/>
    </xf>
    <xf numFmtId="4" fontId="31" fillId="0" borderId="13" xfId="0" applyNumberFormat="1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horizontal="left" vertical="center" wrapText="1"/>
    </xf>
    <xf numFmtId="0" fontId="31" fillId="3" borderId="12" xfId="0" applyFont="1" applyFill="1" applyBorder="1" applyAlignment="1">
      <alignment horizontal="left" vertical="center"/>
    </xf>
    <xf numFmtId="0" fontId="31" fillId="3" borderId="6" xfId="0" applyFont="1" applyFill="1" applyBorder="1" applyAlignment="1">
      <alignment horizontal="left" vertical="center"/>
    </xf>
    <xf numFmtId="167" fontId="23" fillId="3" borderId="24" xfId="4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/>
    </xf>
    <xf numFmtId="0" fontId="15" fillId="0" borderId="75" xfId="0" applyFont="1" applyBorder="1" applyAlignment="1">
      <alignment horizontal="center"/>
    </xf>
    <xf numFmtId="0" fontId="15" fillId="0" borderId="75" xfId="0" applyFont="1" applyBorder="1" applyAlignment="1">
      <alignment horizontal="center" vertical="center"/>
    </xf>
    <xf numFmtId="0" fontId="15" fillId="3" borderId="0" xfId="0" applyFont="1" applyFill="1" applyBorder="1" applyAlignment="1">
      <alignment horizontal="center"/>
    </xf>
    <xf numFmtId="167" fontId="23" fillId="3" borderId="0" xfId="4" applyNumberFormat="1" applyFont="1" applyFill="1" applyBorder="1" applyAlignment="1">
      <alignment horizontal="center" vertical="center"/>
    </xf>
    <xf numFmtId="4" fontId="15" fillId="0" borderId="71" xfId="0" applyNumberFormat="1" applyFont="1" applyBorder="1" applyAlignment="1">
      <alignment horizontal="center" vertical="center" wrapText="1"/>
    </xf>
    <xf numFmtId="4" fontId="15" fillId="0" borderId="70" xfId="0" applyNumberFormat="1" applyFont="1" applyBorder="1" applyAlignment="1">
      <alignment horizontal="center" vertical="center" wrapText="1"/>
    </xf>
    <xf numFmtId="4" fontId="15" fillId="0" borderId="72" xfId="0" applyNumberFormat="1" applyFont="1" applyBorder="1" applyAlignment="1">
      <alignment horizontal="center" vertical="center" wrapText="1"/>
    </xf>
    <xf numFmtId="0" fontId="8" fillId="0" borderId="66" xfId="0" applyFont="1" applyFill="1" applyBorder="1" applyAlignment="1">
      <alignment horizontal="center" vertical="center" wrapText="1"/>
    </xf>
    <xf numFmtId="0" fontId="8" fillId="0" borderId="76" xfId="0" applyFont="1" applyFill="1" applyBorder="1" applyAlignment="1">
      <alignment horizontal="center" vertical="center" wrapText="1"/>
    </xf>
    <xf numFmtId="0" fontId="8" fillId="0" borderId="62" xfId="0" applyFont="1" applyFill="1" applyBorder="1" applyAlignment="1">
      <alignment horizontal="center" vertical="center" wrapText="1"/>
    </xf>
    <xf numFmtId="0" fontId="8" fillId="0" borderId="63" xfId="0" applyFont="1" applyFill="1" applyBorder="1" applyAlignment="1">
      <alignment horizontal="center" vertical="center" wrapText="1"/>
    </xf>
    <xf numFmtId="0" fontId="8" fillId="0" borderId="64" xfId="0" applyFont="1" applyFill="1" applyBorder="1" applyAlignment="1">
      <alignment horizontal="center" vertical="center" wrapText="1"/>
    </xf>
    <xf numFmtId="0" fontId="8" fillId="0" borderId="71" xfId="0" applyFont="1" applyFill="1" applyBorder="1" applyAlignment="1">
      <alignment horizontal="center" vertical="center" wrapText="1"/>
    </xf>
    <xf numFmtId="0" fontId="8" fillId="0" borderId="70" xfId="0" applyFont="1" applyFill="1" applyBorder="1" applyAlignment="1">
      <alignment horizontal="center" vertical="center" wrapText="1"/>
    </xf>
    <xf numFmtId="0" fontId="8" fillId="0" borderId="72" xfId="0" applyFont="1" applyFill="1" applyBorder="1" applyAlignment="1">
      <alignment horizontal="center" vertical="center" wrapText="1"/>
    </xf>
    <xf numFmtId="49" fontId="15" fillId="0" borderId="26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27" xfId="0" applyNumberFormat="1" applyFont="1" applyBorder="1" applyAlignment="1">
      <alignment horizontal="center" vertical="center" wrapText="1"/>
    </xf>
    <xf numFmtId="49" fontId="8" fillId="33" borderId="0" xfId="2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78" xfId="4" applyFont="1" applyBorder="1" applyAlignment="1">
      <alignment horizontal="center" vertical="center"/>
    </xf>
    <xf numFmtId="0" fontId="7" fillId="0" borderId="79" xfId="4" applyFont="1" applyBorder="1" applyAlignment="1">
      <alignment horizontal="center" vertical="center"/>
    </xf>
    <xf numFmtId="0" fontId="7" fillId="0" borderId="84" xfId="4" applyFont="1" applyBorder="1" applyAlignment="1">
      <alignment horizontal="center" vertical="center"/>
    </xf>
    <xf numFmtId="0" fontId="7" fillId="0" borderId="85" xfId="4" applyFont="1" applyBorder="1" applyAlignment="1">
      <alignment horizontal="center" vertical="center"/>
    </xf>
    <xf numFmtId="0" fontId="7" fillId="0" borderId="86" xfId="4" applyFont="1" applyBorder="1" applyAlignment="1">
      <alignment horizontal="center" vertical="center"/>
    </xf>
    <xf numFmtId="0" fontId="7" fillId="0" borderId="87" xfId="4" applyFont="1" applyBorder="1" applyAlignment="1">
      <alignment horizontal="center" vertical="center"/>
    </xf>
    <xf numFmtId="0" fontId="7" fillId="0" borderId="88" xfId="4" applyFont="1" applyBorder="1" applyAlignment="1">
      <alignment horizontal="center" vertical="center"/>
    </xf>
    <xf numFmtId="0" fontId="8" fillId="0" borderId="88" xfId="4" applyFont="1" applyBorder="1" applyAlignment="1">
      <alignment horizontal="center" vertical="center"/>
    </xf>
    <xf numFmtId="0" fontId="56" fillId="0" borderId="34" xfId="4" applyFont="1" applyBorder="1" applyAlignment="1">
      <alignment horizontal="center" vertical="center" wrapText="1"/>
    </xf>
    <xf numFmtId="0" fontId="56" fillId="0" borderId="35" xfId="4" applyFont="1" applyBorder="1" applyAlignment="1">
      <alignment horizontal="center" vertical="center" wrapText="1"/>
    </xf>
    <xf numFmtId="0" fontId="56" fillId="0" borderId="50" xfId="4" applyFont="1" applyBorder="1" applyAlignment="1">
      <alignment horizontal="center" vertical="center" wrapText="1"/>
    </xf>
    <xf numFmtId="0" fontId="9" fillId="5" borderId="49" xfId="4" applyFont="1" applyFill="1" applyBorder="1" applyAlignment="1">
      <alignment horizontal="center" vertical="center" wrapText="1"/>
    </xf>
    <xf numFmtId="0" fontId="9" fillId="5" borderId="31" xfId="4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7" fillId="0" borderId="80" xfId="4" applyFont="1" applyBorder="1" applyAlignment="1">
      <alignment horizontal="center" vertical="center"/>
    </xf>
    <xf numFmtId="0" fontId="7" fillId="0" borderId="45" xfId="4" applyFont="1" applyBorder="1" applyAlignment="1">
      <alignment horizontal="center" vertical="center"/>
    </xf>
    <xf numFmtId="0" fontId="7" fillId="0" borderId="78" xfId="4" applyFont="1" applyBorder="1" applyAlignment="1">
      <alignment horizontal="center" vertical="center" wrapText="1"/>
    </xf>
    <xf numFmtId="0" fontId="7" fillId="0" borderId="79" xfId="4" applyFont="1" applyBorder="1" applyAlignment="1">
      <alignment horizontal="center" vertical="center" wrapText="1"/>
    </xf>
    <xf numFmtId="0" fontId="7" fillId="0" borderId="81" xfId="4" applyFont="1" applyBorder="1" applyAlignment="1">
      <alignment horizontal="center" vertical="center" wrapText="1"/>
    </xf>
    <xf numFmtId="0" fontId="7" fillId="0" borderId="82" xfId="4" applyFont="1" applyBorder="1" applyAlignment="1">
      <alignment horizontal="center" vertical="center" wrapText="1"/>
    </xf>
    <xf numFmtId="0" fontId="7" fillId="0" borderId="83" xfId="4" applyFont="1" applyBorder="1" applyAlignment="1">
      <alignment horizontal="center" vertical="center" wrapText="1"/>
    </xf>
    <xf numFmtId="0" fontId="9" fillId="0" borderId="21" xfId="4" applyFont="1" applyBorder="1" applyAlignment="1">
      <alignment horizontal="left" vertical="center" wrapText="1"/>
    </xf>
    <xf numFmtId="0" fontId="9" fillId="0" borderId="3" xfId="4" applyFont="1" applyBorder="1" applyAlignment="1">
      <alignment horizontal="left" vertical="center" wrapText="1"/>
    </xf>
    <xf numFmtId="0" fontId="9" fillId="0" borderId="7" xfId="4" applyFont="1" applyBorder="1" applyAlignment="1">
      <alignment horizontal="left" vertical="center" wrapText="1"/>
    </xf>
    <xf numFmtId="0" fontId="9" fillId="0" borderId="49" xfId="4" applyFont="1" applyBorder="1" applyAlignment="1">
      <alignment horizontal="left" vertical="center" wrapText="1"/>
    </xf>
    <xf numFmtId="0" fontId="9" fillId="0" borderId="31" xfId="4" applyFont="1" applyBorder="1" applyAlignment="1">
      <alignment horizontal="left" vertical="center" wrapText="1"/>
    </xf>
    <xf numFmtId="44" fontId="9" fillId="0" borderId="31" xfId="4" applyNumberFormat="1" applyFont="1" applyBorder="1" applyAlignment="1">
      <alignment horizontal="center" vertical="center"/>
    </xf>
    <xf numFmtId="0" fontId="9" fillId="0" borderId="32" xfId="4" applyFont="1" applyBorder="1" applyAlignment="1">
      <alignment horizontal="left" vertical="center"/>
    </xf>
    <xf numFmtId="0" fontId="9" fillId="0" borderId="7" xfId="4" applyFont="1" applyBorder="1" applyAlignment="1">
      <alignment horizontal="left" vertical="center"/>
    </xf>
    <xf numFmtId="10" fontId="9" fillId="0" borderId="32" xfId="1" applyNumberFormat="1" applyFont="1" applyFill="1" applyBorder="1" applyAlignment="1">
      <alignment horizontal="left" vertical="center"/>
    </xf>
    <xf numFmtId="10" fontId="9" fillId="0" borderId="7" xfId="1" applyNumberFormat="1" applyFont="1" applyFill="1" applyBorder="1" applyAlignment="1">
      <alignment horizontal="left" vertical="center"/>
    </xf>
    <xf numFmtId="0" fontId="57" fillId="7" borderId="21" xfId="4" applyFont="1" applyFill="1" applyBorder="1" applyAlignment="1">
      <alignment horizontal="center" vertical="center"/>
    </xf>
    <xf numFmtId="0" fontId="57" fillId="7" borderId="3" xfId="4" applyFont="1" applyFill="1" applyBorder="1" applyAlignment="1">
      <alignment horizontal="center" vertical="center"/>
    </xf>
    <xf numFmtId="0" fontId="57" fillId="7" borderId="7" xfId="4" applyFont="1" applyFill="1" applyBorder="1" applyAlignment="1">
      <alignment horizontal="center" vertical="center"/>
    </xf>
    <xf numFmtId="0" fontId="9" fillId="0" borderId="49" xfId="4" applyFont="1" applyBorder="1" applyAlignment="1">
      <alignment horizontal="left" vertical="center"/>
    </xf>
    <xf numFmtId="0" fontId="9" fillId="0" borderId="31" xfId="4" applyFont="1" applyBorder="1" applyAlignment="1">
      <alignment horizontal="left" vertical="center"/>
    </xf>
    <xf numFmtId="0" fontId="9" fillId="0" borderId="32" xfId="4" applyNumberFormat="1" applyFont="1" applyBorder="1" applyAlignment="1">
      <alignment horizontal="left" vertical="center"/>
    </xf>
    <xf numFmtId="0" fontId="9" fillId="0" borderId="3" xfId="4" applyNumberFormat="1" applyFont="1" applyBorder="1" applyAlignment="1">
      <alignment horizontal="left" vertical="center"/>
    </xf>
    <xf numFmtId="0" fontId="9" fillId="0" borderId="7" xfId="4" applyNumberFormat="1" applyFont="1" applyBorder="1" applyAlignment="1">
      <alignment horizontal="left" vertical="center"/>
    </xf>
    <xf numFmtId="14" fontId="9" fillId="0" borderId="32" xfId="4" applyNumberFormat="1" applyFont="1" applyBorder="1" applyAlignment="1">
      <alignment horizontal="left" vertical="center"/>
    </xf>
    <xf numFmtId="14" fontId="9" fillId="0" borderId="3" xfId="4" applyNumberFormat="1" applyFont="1" applyBorder="1" applyAlignment="1">
      <alignment horizontal="left" vertical="center"/>
    </xf>
    <xf numFmtId="14" fontId="9" fillId="0" borderId="7" xfId="4" applyNumberFormat="1" applyFont="1" applyBorder="1" applyAlignment="1">
      <alignment horizontal="left" vertical="center"/>
    </xf>
    <xf numFmtId="0" fontId="7" fillId="0" borderId="26" xfId="4" applyBorder="1" applyAlignment="1">
      <alignment horizontal="center"/>
    </xf>
    <xf numFmtId="0" fontId="7" fillId="0" borderId="4" xfId="4" applyBorder="1" applyAlignment="1">
      <alignment horizontal="center"/>
    </xf>
    <xf numFmtId="0" fontId="7" fillId="0" borderId="27" xfId="4" applyBorder="1" applyAlignment="1">
      <alignment horizontal="center"/>
    </xf>
    <xf numFmtId="0" fontId="10" fillId="0" borderId="44" xfId="4" applyFont="1" applyBorder="1" applyAlignment="1">
      <alignment horizontal="center" vertical="center" wrapText="1"/>
    </xf>
    <xf numFmtId="0" fontId="10" fillId="0" borderId="0" xfId="4" applyFont="1" applyBorder="1" applyAlignment="1">
      <alignment horizontal="center" vertical="center" wrapText="1"/>
    </xf>
    <xf numFmtId="0" fontId="10" fillId="0" borderId="45" xfId="4" applyFont="1" applyBorder="1" applyAlignment="1">
      <alignment horizontal="center" vertical="center" wrapText="1"/>
    </xf>
    <xf numFmtId="0" fontId="10" fillId="0" borderId="44" xfId="4" applyFont="1" applyBorder="1" applyAlignment="1">
      <alignment horizontal="center"/>
    </xf>
    <xf numFmtId="0" fontId="10" fillId="0" borderId="0" xfId="4" applyFont="1" applyBorder="1" applyAlignment="1">
      <alignment horizontal="center"/>
    </xf>
    <xf numFmtId="0" fontId="10" fillId="0" borderId="45" xfId="4" applyFont="1" applyBorder="1" applyAlignment="1">
      <alignment horizontal="center"/>
    </xf>
    <xf numFmtId="0" fontId="10" fillId="0" borderId="44" xfId="4" applyFont="1" applyBorder="1" applyAlignment="1">
      <alignment horizontal="left" vertical="center"/>
    </xf>
    <xf numFmtId="0" fontId="10" fillId="0" borderId="0" xfId="4" applyFont="1" applyBorder="1" applyAlignment="1">
      <alignment horizontal="left" vertical="center"/>
    </xf>
    <xf numFmtId="0" fontId="10" fillId="0" borderId="45" xfId="4" applyFont="1" applyBorder="1" applyAlignment="1">
      <alignment horizontal="left" vertical="center"/>
    </xf>
    <xf numFmtId="0" fontId="21" fillId="5" borderId="34" xfId="4" applyFont="1" applyFill="1" applyBorder="1" applyAlignment="1">
      <alignment horizontal="center"/>
    </xf>
    <xf numFmtId="0" fontId="21" fillId="5" borderId="35" xfId="4" applyFont="1" applyFill="1" applyBorder="1" applyAlignment="1">
      <alignment horizontal="center"/>
    </xf>
    <xf numFmtId="0" fontId="21" fillId="5" borderId="50" xfId="4" applyFont="1" applyFill="1" applyBorder="1" applyAlignment="1">
      <alignment horizontal="center"/>
    </xf>
    <xf numFmtId="0" fontId="22" fillId="5" borderId="49" xfId="4" applyFont="1" applyFill="1" applyBorder="1" applyAlignment="1">
      <alignment horizontal="center" wrapText="1"/>
    </xf>
    <xf numFmtId="0" fontId="22" fillId="5" borderId="31" xfId="4" applyFont="1" applyFill="1" applyBorder="1" applyAlignment="1">
      <alignment horizontal="center" wrapText="1"/>
    </xf>
    <xf numFmtId="0" fontId="22" fillId="5" borderId="33" xfId="4" applyFont="1" applyFill="1" applyBorder="1" applyAlignment="1">
      <alignment horizontal="center" wrapText="1"/>
    </xf>
    <xf numFmtId="0" fontId="22" fillId="0" borderId="21" xfId="4" applyFont="1" applyBorder="1" applyAlignment="1">
      <alignment horizontal="left" wrapText="1"/>
    </xf>
    <xf numFmtId="0" fontId="22" fillId="0" borderId="3" xfId="4" applyFont="1" applyBorder="1" applyAlignment="1">
      <alignment horizontal="left" wrapText="1"/>
    </xf>
    <xf numFmtId="0" fontId="22" fillId="0" borderId="7" xfId="4" applyFont="1" applyBorder="1" applyAlignment="1">
      <alignment horizontal="left" wrapText="1"/>
    </xf>
    <xf numFmtId="0" fontId="22" fillId="0" borderId="21" xfId="4" applyFont="1" applyBorder="1" applyAlignment="1">
      <alignment horizontal="left" vertical="center" wrapText="1"/>
    </xf>
    <xf numFmtId="0" fontId="22" fillId="0" borderId="3" xfId="4" applyFont="1" applyBorder="1" applyAlignment="1">
      <alignment horizontal="left" vertical="center" wrapText="1"/>
    </xf>
    <xf numFmtId="0" fontId="22" fillId="0" borderId="7" xfId="4" applyFont="1" applyBorder="1" applyAlignment="1">
      <alignment horizontal="left" vertical="center" wrapText="1"/>
    </xf>
    <xf numFmtId="0" fontId="9" fillId="0" borderId="21" xfId="4" applyFont="1" applyBorder="1" applyAlignment="1">
      <alignment horizontal="center"/>
    </xf>
    <xf numFmtId="0" fontId="9" fillId="0" borderId="3" xfId="4" applyFont="1" applyBorder="1" applyAlignment="1">
      <alignment horizontal="center"/>
    </xf>
    <xf numFmtId="0" fontId="9" fillId="0" borderId="7" xfId="4" applyFont="1" applyBorder="1" applyAlignment="1">
      <alignment horizontal="center"/>
    </xf>
    <xf numFmtId="0" fontId="7" fillId="0" borderId="19" xfId="4" applyBorder="1" applyAlignment="1">
      <alignment horizontal="center" wrapText="1"/>
    </xf>
    <xf numFmtId="14" fontId="9" fillId="0" borderId="31" xfId="4" applyNumberFormat="1" applyFont="1" applyBorder="1" applyAlignment="1">
      <alignment horizontal="left" vertical="center"/>
    </xf>
    <xf numFmtId="14" fontId="9" fillId="0" borderId="33" xfId="4" applyNumberFormat="1" applyFont="1" applyBorder="1" applyAlignment="1">
      <alignment horizontal="left" vertical="center"/>
    </xf>
    <xf numFmtId="0" fontId="9" fillId="0" borderId="33" xfId="4" applyFont="1" applyBorder="1" applyAlignment="1">
      <alignment horizontal="left" vertical="center" wrapText="1"/>
    </xf>
    <xf numFmtId="0" fontId="9" fillId="0" borderId="33" xfId="4" applyFont="1" applyBorder="1" applyAlignment="1">
      <alignment horizontal="left" vertical="center"/>
    </xf>
    <xf numFmtId="10" fontId="9" fillId="0" borderId="31" xfId="1" applyNumberFormat="1" applyFont="1" applyFill="1" applyBorder="1" applyAlignment="1">
      <alignment horizontal="left" vertical="center"/>
    </xf>
    <xf numFmtId="10" fontId="9" fillId="0" borderId="33" xfId="1" applyNumberFormat="1" applyFont="1" applyFill="1" applyBorder="1" applyAlignment="1">
      <alignment horizontal="left" vertical="center"/>
    </xf>
    <xf numFmtId="0" fontId="9" fillId="0" borderId="0" xfId="4" applyFont="1" applyAlignment="1">
      <alignment horizontal="center" vertical="center" wrapText="1"/>
    </xf>
    <xf numFmtId="0" fontId="9" fillId="0" borderId="44" xfId="4" applyFont="1" applyBorder="1" applyAlignment="1">
      <alignment horizontal="center" vertical="center" wrapText="1"/>
    </xf>
    <xf numFmtId="0" fontId="22" fillId="4" borderId="32" xfId="4" applyNumberFormat="1" applyFont="1" applyFill="1" applyBorder="1" applyAlignment="1">
      <alignment vertical="center" wrapText="1"/>
    </xf>
    <xf numFmtId="0" fontId="22" fillId="4" borderId="22" xfId="4" applyNumberFormat="1" applyFont="1" applyFill="1" applyBorder="1" applyAlignment="1">
      <alignment vertical="center" wrapText="1"/>
    </xf>
    <xf numFmtId="0" fontId="22" fillId="3" borderId="3" xfId="4" applyFont="1" applyFill="1" applyBorder="1" applyAlignment="1">
      <alignment vertical="center" wrapText="1"/>
    </xf>
    <xf numFmtId="0" fontId="22" fillId="3" borderId="32" xfId="4" applyFont="1" applyFill="1" applyBorder="1" applyAlignment="1"/>
    <xf numFmtId="0" fontId="22" fillId="3" borderId="22" xfId="4" applyFont="1" applyFill="1" applyBorder="1" applyAlignment="1"/>
    <xf numFmtId="0" fontId="9" fillId="0" borderId="32" xfId="4" applyFont="1" applyBorder="1" applyAlignment="1">
      <alignment horizontal="center"/>
    </xf>
    <xf numFmtId="0" fontId="9" fillId="0" borderId="22" xfId="4" applyFont="1" applyBorder="1" applyAlignment="1">
      <alignment horizontal="center"/>
    </xf>
    <xf numFmtId="0" fontId="22" fillId="3" borderId="32" xfId="4" applyNumberFormat="1" applyFont="1" applyFill="1" applyBorder="1" applyAlignment="1">
      <alignment vertical="center" wrapText="1"/>
    </xf>
    <xf numFmtId="0" fontId="22" fillId="3" borderId="22" xfId="4" applyNumberFormat="1" applyFont="1" applyFill="1" applyBorder="1" applyAlignment="1">
      <alignment vertical="center" wrapText="1"/>
    </xf>
    <xf numFmtId="0" fontId="22" fillId="3" borderId="32" xfId="4" applyFont="1" applyFill="1" applyBorder="1" applyAlignment="1">
      <alignment vertical="center" wrapText="1"/>
    </xf>
    <xf numFmtId="0" fontId="22" fillId="3" borderId="22" xfId="4" applyFont="1" applyFill="1" applyBorder="1" applyAlignment="1">
      <alignment vertical="center" wrapText="1"/>
    </xf>
    <xf numFmtId="0" fontId="22" fillId="4" borderId="32" xfId="4" applyFont="1" applyFill="1" applyBorder="1" applyAlignment="1">
      <alignment vertical="center" wrapText="1"/>
    </xf>
    <xf numFmtId="0" fontId="22" fillId="4" borderId="22" xfId="4" applyFont="1" applyFill="1" applyBorder="1" applyAlignment="1">
      <alignment vertical="center" wrapText="1"/>
    </xf>
    <xf numFmtId="0" fontId="22" fillId="4" borderId="32" xfId="4" applyNumberFormat="1" applyFont="1" applyFill="1" applyBorder="1" applyAlignment="1"/>
    <xf numFmtId="0" fontId="22" fillId="4" borderId="22" xfId="4" applyNumberFormat="1" applyFont="1" applyFill="1" applyBorder="1" applyAlignment="1"/>
    <xf numFmtId="0" fontId="22" fillId="4" borderId="32" xfId="4" applyFont="1" applyFill="1" applyBorder="1" applyAlignment="1">
      <alignment horizontal="left"/>
    </xf>
    <xf numFmtId="0" fontId="22" fillId="4" borderId="22" xfId="4" applyFont="1" applyFill="1" applyBorder="1" applyAlignment="1">
      <alignment horizontal="left"/>
    </xf>
    <xf numFmtId="0" fontId="22" fillId="4" borderId="32" xfId="4" applyNumberFormat="1" applyFont="1" applyFill="1" applyBorder="1" applyAlignment="1">
      <alignment horizontal="left" vertical="center" wrapText="1"/>
    </xf>
    <xf numFmtId="0" fontId="22" fillId="4" borderId="22" xfId="4" applyNumberFormat="1" applyFont="1" applyFill="1" applyBorder="1" applyAlignment="1">
      <alignment horizontal="left" vertical="center" wrapText="1"/>
    </xf>
    <xf numFmtId="0" fontId="22" fillId="3" borderId="32" xfId="4" applyFont="1" applyFill="1" applyBorder="1" applyAlignment="1">
      <alignment vertical="center"/>
    </xf>
    <xf numFmtId="0" fontId="22" fillId="3" borderId="22" xfId="4" applyFont="1" applyFill="1" applyBorder="1" applyAlignment="1">
      <alignment vertical="center"/>
    </xf>
    <xf numFmtId="0" fontId="25" fillId="0" borderId="0" xfId="4" applyFont="1" applyBorder="1" applyAlignment="1">
      <alignment horizontal="center" vertical="center"/>
    </xf>
    <xf numFmtId="167" fontId="25" fillId="0" borderId="0" xfId="4" applyNumberFormat="1" applyFont="1" applyBorder="1" applyAlignment="1">
      <alignment horizontal="center" vertical="center"/>
    </xf>
    <xf numFmtId="0" fontId="26" fillId="0" borderId="44" xfId="4" applyFont="1" applyBorder="1" applyAlignment="1">
      <alignment horizontal="center"/>
    </xf>
    <xf numFmtId="0" fontId="26" fillId="0" borderId="0" xfId="4" applyFont="1" applyBorder="1" applyAlignment="1">
      <alignment horizontal="center"/>
    </xf>
    <xf numFmtId="0" fontId="23" fillId="0" borderId="0" xfId="4" applyFont="1" applyBorder="1" applyAlignment="1">
      <alignment horizontal="center" vertical="center"/>
    </xf>
    <xf numFmtId="0" fontId="9" fillId="0" borderId="31" xfId="4" applyFont="1" applyBorder="1" applyAlignment="1">
      <alignment horizontal="left"/>
    </xf>
    <xf numFmtId="167" fontId="23" fillId="0" borderId="0" xfId="4" applyNumberFormat="1" applyFont="1" applyBorder="1" applyAlignment="1">
      <alignment horizontal="center" vertical="center"/>
    </xf>
    <xf numFmtId="0" fontId="24" fillId="0" borderId="0" xfId="4" applyFont="1" applyBorder="1" applyAlignment="1">
      <alignment horizontal="center" vertical="center" wrapText="1"/>
    </xf>
    <xf numFmtId="167" fontId="24" fillId="0" borderId="0" xfId="4" applyNumberFormat="1" applyFont="1" applyBorder="1" applyAlignment="1">
      <alignment horizontal="center" vertical="center"/>
    </xf>
    <xf numFmtId="0" fontId="27" fillId="0" borderId="37" xfId="4" applyFont="1" applyBorder="1" applyAlignment="1">
      <alignment horizontal="center" wrapText="1"/>
    </xf>
    <xf numFmtId="0" fontId="27" fillId="0" borderId="38" xfId="4" applyFont="1" applyBorder="1" applyAlignment="1">
      <alignment horizontal="center" wrapText="1"/>
    </xf>
    <xf numFmtId="0" fontId="27" fillId="0" borderId="39" xfId="4" applyFont="1" applyBorder="1" applyAlignment="1">
      <alignment horizontal="center" wrapText="1"/>
    </xf>
    <xf numFmtId="0" fontId="27" fillId="0" borderId="44" xfId="4" applyFont="1" applyBorder="1" applyAlignment="1">
      <alignment horizontal="center" wrapText="1"/>
    </xf>
    <xf numFmtId="0" fontId="27" fillId="0" borderId="0" xfId="4" applyFont="1" applyBorder="1" applyAlignment="1">
      <alignment horizontal="center" wrapText="1"/>
    </xf>
    <xf numFmtId="0" fontId="27" fillId="0" borderId="45" xfId="4" applyFont="1" applyBorder="1" applyAlignment="1">
      <alignment horizontal="center" wrapText="1"/>
    </xf>
    <xf numFmtId="14" fontId="13" fillId="0" borderId="65" xfId="4" applyNumberFormat="1" applyFont="1" applyBorder="1" applyAlignment="1">
      <alignment horizontal="center" vertical="center"/>
    </xf>
    <xf numFmtId="14" fontId="13" fillId="0" borderId="38" xfId="4" applyNumberFormat="1" applyFont="1" applyBorder="1" applyAlignment="1">
      <alignment horizontal="center" vertical="center"/>
    </xf>
    <xf numFmtId="14" fontId="13" fillId="0" borderId="39" xfId="4" applyNumberFormat="1" applyFont="1" applyBorder="1" applyAlignment="1">
      <alignment horizontal="center" vertical="center"/>
    </xf>
    <xf numFmtId="14" fontId="13" fillId="0" borderId="46" xfId="4" applyNumberFormat="1" applyFont="1" applyBorder="1" applyAlignment="1">
      <alignment horizontal="center" vertical="center"/>
    </xf>
    <xf numFmtId="14" fontId="13" fillId="0" borderId="20" xfId="4" applyNumberFormat="1" applyFont="1" applyBorder="1" applyAlignment="1">
      <alignment horizontal="center" vertical="center"/>
    </xf>
    <xf numFmtId="14" fontId="13" fillId="0" borderId="52" xfId="4" applyNumberFormat="1" applyFont="1" applyBorder="1" applyAlignment="1">
      <alignment horizontal="center" vertical="center"/>
    </xf>
    <xf numFmtId="0" fontId="13" fillId="0" borderId="29" xfId="4" applyFont="1" applyBorder="1" applyAlignment="1">
      <alignment horizontal="center" vertical="center"/>
    </xf>
    <xf numFmtId="0" fontId="13" fillId="0" borderId="19" xfId="4" applyFont="1" applyBorder="1" applyAlignment="1">
      <alignment horizontal="center" vertical="center"/>
    </xf>
    <xf numFmtId="0" fontId="13" fillId="0" borderId="51" xfId="4" applyFont="1" applyBorder="1" applyAlignment="1">
      <alignment horizontal="center" vertical="center"/>
    </xf>
    <xf numFmtId="0" fontId="13" fillId="0" borderId="46" xfId="4" applyFont="1" applyBorder="1" applyAlignment="1">
      <alignment horizontal="center" vertical="center"/>
    </xf>
    <xf numFmtId="0" fontId="13" fillId="0" borderId="20" xfId="4" applyFont="1" applyBorder="1" applyAlignment="1">
      <alignment horizontal="center" vertical="center"/>
    </xf>
    <xf numFmtId="0" fontId="13" fillId="0" borderId="52" xfId="4" applyFont="1" applyBorder="1" applyAlignment="1">
      <alignment horizontal="center" vertical="center"/>
    </xf>
    <xf numFmtId="0" fontId="13" fillId="0" borderId="49" xfId="4" applyFont="1" applyBorder="1" applyAlignment="1">
      <alignment horizontal="left" vertical="center" wrapText="1"/>
    </xf>
    <xf numFmtId="0" fontId="13" fillId="0" borderId="31" xfId="4" applyFont="1" applyBorder="1" applyAlignment="1">
      <alignment horizontal="left" vertical="center" wrapText="1"/>
    </xf>
    <xf numFmtId="0" fontId="13" fillId="0" borderId="37" xfId="4" applyFont="1" applyBorder="1" applyAlignment="1">
      <alignment horizontal="left" vertical="top"/>
    </xf>
    <xf numFmtId="0" fontId="13" fillId="0" borderId="38" xfId="4" applyFont="1" applyBorder="1" applyAlignment="1">
      <alignment horizontal="left" vertical="top"/>
    </xf>
    <xf numFmtId="0" fontId="13" fillId="0" borderId="48" xfId="4" applyFont="1" applyBorder="1" applyAlignment="1">
      <alignment horizontal="left" vertical="top"/>
    </xf>
    <xf numFmtId="0" fontId="13" fillId="0" borderId="49" xfId="4" applyFont="1" applyBorder="1" applyAlignment="1">
      <alignment horizontal="left" vertical="top"/>
    </xf>
    <xf numFmtId="0" fontId="13" fillId="0" borderId="31" xfId="4" applyFont="1" applyBorder="1" applyAlignment="1">
      <alignment horizontal="left" vertical="top"/>
    </xf>
    <xf numFmtId="0" fontId="13" fillId="0" borderId="47" xfId="4" applyFont="1" applyBorder="1" applyAlignment="1">
      <alignment horizontal="left" vertical="center" wrapText="1"/>
    </xf>
    <xf numFmtId="0" fontId="13" fillId="0" borderId="19" xfId="4" applyFont="1" applyBorder="1" applyAlignment="1">
      <alignment horizontal="left" vertical="center" wrapText="1"/>
    </xf>
    <xf numFmtId="0" fontId="13" fillId="0" borderId="28" xfId="4" applyFont="1" applyBorder="1" applyAlignment="1">
      <alignment horizontal="left" vertical="center" wrapText="1"/>
    </xf>
    <xf numFmtId="0" fontId="13" fillId="0" borderId="21" xfId="4" applyFont="1" applyBorder="1" applyAlignment="1">
      <alignment horizontal="left" vertical="center" wrapText="1"/>
    </xf>
    <xf numFmtId="0" fontId="13" fillId="0" borderId="3" xfId="4" applyFont="1" applyBorder="1" applyAlignment="1">
      <alignment horizontal="left" vertical="center" wrapText="1"/>
    </xf>
    <xf numFmtId="0" fontId="13" fillId="0" borderId="22" xfId="4" applyFont="1" applyBorder="1" applyAlignment="1">
      <alignment horizontal="left" vertical="center" wrapText="1"/>
    </xf>
    <xf numFmtId="0" fontId="9" fillId="7" borderId="47" xfId="4" applyFont="1" applyFill="1" applyBorder="1" applyAlignment="1">
      <alignment horizontal="center" vertical="center"/>
    </xf>
    <xf numFmtId="0" fontId="9" fillId="7" borderId="19" xfId="4" applyFont="1" applyFill="1" applyBorder="1" applyAlignment="1">
      <alignment horizontal="center" vertical="center"/>
    </xf>
    <xf numFmtId="0" fontId="9" fillId="7" borderId="51" xfId="4" applyFont="1" applyFill="1" applyBorder="1" applyAlignment="1">
      <alignment horizontal="center" vertical="center"/>
    </xf>
    <xf numFmtId="10" fontId="13" fillId="0" borderId="32" xfId="4" applyNumberFormat="1" applyFont="1" applyBorder="1" applyAlignment="1">
      <alignment horizontal="center" vertical="center"/>
    </xf>
    <xf numFmtId="10" fontId="13" fillId="0" borderId="3" xfId="4" applyNumberFormat="1" applyFont="1" applyBorder="1" applyAlignment="1">
      <alignment horizontal="center" vertical="center"/>
    </xf>
    <xf numFmtId="0" fontId="11" fillId="0" borderId="32" xfId="4" applyFont="1" applyBorder="1" applyAlignment="1">
      <alignment horizontal="center"/>
    </xf>
    <xf numFmtId="0" fontId="11" fillId="0" borderId="7" xfId="4" applyFont="1" applyBorder="1" applyAlignment="1">
      <alignment horizontal="center"/>
    </xf>
  </cellXfs>
  <cellStyles count="97">
    <cellStyle name="20% - Ênfase1" xfId="15" builtinId="30"/>
    <cellStyle name="20% - Ênfase1 2" xfId="16"/>
    <cellStyle name="20% - Ênfase2 2" xfId="17"/>
    <cellStyle name="20% - Ênfase3 2" xfId="18"/>
    <cellStyle name="20% - Ênfase4 2" xfId="19"/>
    <cellStyle name="20% - Ênfase5 2" xfId="20"/>
    <cellStyle name="20% - Ênfase6 2" xfId="21"/>
    <cellStyle name="40% - Ênfase1 2" xfId="22"/>
    <cellStyle name="40% - Ênfase2 2" xfId="23"/>
    <cellStyle name="40% - Ênfase3 2" xfId="24"/>
    <cellStyle name="40% - Ênfase4 2" xfId="25"/>
    <cellStyle name="40% - Ênfase5 2" xfId="26"/>
    <cellStyle name="40% - Ênfase6 2" xfId="27"/>
    <cellStyle name="60% - Ênfase1 2" xfId="68"/>
    <cellStyle name="60% - Ênfase1 3" xfId="28"/>
    <cellStyle name="60% - Ênfase2 2" xfId="29"/>
    <cellStyle name="60% - Ênfase3 2" xfId="30"/>
    <cellStyle name="60% - Ênfase4 2" xfId="31"/>
    <cellStyle name="60% - Ênfase5 2" xfId="32"/>
    <cellStyle name="60% - Ênfase6 2" xfId="33"/>
    <cellStyle name="Bom 2" xfId="34"/>
    <cellStyle name="Cálculo 2" xfId="35"/>
    <cellStyle name="Célula de Verificação 2" xfId="36"/>
    <cellStyle name="Célula Vinculada 2" xfId="37"/>
    <cellStyle name="Ênfase1 2" xfId="38"/>
    <cellStyle name="Ênfase2 2" xfId="39"/>
    <cellStyle name="Ênfase3 2" xfId="40"/>
    <cellStyle name="Ênfase4 2" xfId="41"/>
    <cellStyle name="Ênfase5 2" xfId="42"/>
    <cellStyle name="Ênfase6 2" xfId="43"/>
    <cellStyle name="Entrada 2" xfId="44"/>
    <cellStyle name="Excel Built-in Normal" xfId="8"/>
    <cellStyle name="Incorreto 2" xfId="45"/>
    <cellStyle name="Moeda" xfId="14" builtinId="4"/>
    <cellStyle name="Moeda 2" xfId="71"/>
    <cellStyle name="Moeda 2 10" xfId="67"/>
    <cellStyle name="Moeda 2 2" xfId="86"/>
    <cellStyle name="Moeda 3" xfId="59"/>
    <cellStyle name="Moeda 3 2" xfId="93"/>
    <cellStyle name="Moeda 4" xfId="82"/>
    <cellStyle name="Neutra 2" xfId="46"/>
    <cellStyle name="Normal" xfId="0" builtinId="0"/>
    <cellStyle name="Normal 2" xfId="4"/>
    <cellStyle name="Normal 2 2" xfId="10"/>
    <cellStyle name="Normal 2 2 10" xfId="62"/>
    <cellStyle name="Normal 2 2 2" xfId="13"/>
    <cellStyle name="Normal 2 2 2 2" xfId="75"/>
    <cellStyle name="Normal 2 2 2 2 2" xfId="63"/>
    <cellStyle name="Normal 2 2 2 2 3" xfId="91"/>
    <cellStyle name="Normal 2 2 2 2 4" xfId="90"/>
    <cellStyle name="Normal 2 2 2 3" xfId="72"/>
    <cellStyle name="Normal 2 2 2 3 2" xfId="96"/>
    <cellStyle name="Normal 2 2 2 4" xfId="87"/>
    <cellStyle name="Normal 2 2 3" xfId="61"/>
    <cellStyle name="Normal 2 2 4" xfId="60"/>
    <cellStyle name="Normal 2 2 4 2" xfId="94"/>
    <cellStyle name="Normal 2 2 5" xfId="83"/>
    <cellStyle name="Normal 3" xfId="3"/>
    <cellStyle name="Normal 3 2" xfId="77"/>
    <cellStyle name="Normal 4" xfId="9"/>
    <cellStyle name="Normal 5" xfId="12"/>
    <cellStyle name="Normal 5 2" xfId="95"/>
    <cellStyle name="Normal 6" xfId="64"/>
    <cellStyle name="Normal 7" xfId="78"/>
    <cellStyle name="Nota 2" xfId="47"/>
    <cellStyle name="Porcentagem" xfId="1" builtinId="5"/>
    <cellStyle name="Porcentagem 2" xfId="5"/>
    <cellStyle name="Porcentagem 2 2" xfId="7"/>
    <cellStyle name="Porcentagem 2 2 2" xfId="76"/>
    <cellStyle name="Saída 2" xfId="48"/>
    <cellStyle name="Texto de Aviso 2" xfId="50"/>
    <cellStyle name="Texto Explicativo 2" xfId="51"/>
    <cellStyle name="Título 1 2" xfId="53"/>
    <cellStyle name="Título 2 2" xfId="54"/>
    <cellStyle name="Título 3 2" xfId="55"/>
    <cellStyle name="Título 3 3" xfId="80"/>
    <cellStyle name="Título 4 2" xfId="56"/>
    <cellStyle name="Título 5" xfId="52"/>
    <cellStyle name="Total 2" xfId="57"/>
    <cellStyle name="Vírgula" xfId="2" builtinId="3"/>
    <cellStyle name="Vírgula 2" xfId="6"/>
    <cellStyle name="Vírgula 2 10" xfId="65"/>
    <cellStyle name="Vírgula 2 10 2" xfId="73"/>
    <cellStyle name="Vírgula 2 10 2 2" xfId="88"/>
    <cellStyle name="Vírgula 2 2" xfId="69"/>
    <cellStyle name="Vírgula 2 2 2 2 2" xfId="66"/>
    <cellStyle name="Vírgula 2 2 2 2 2 2" xfId="74"/>
    <cellStyle name="Vírgula 2 2 2 2 2 2 2" xfId="89"/>
    <cellStyle name="Vírgula 2 3" xfId="84"/>
    <cellStyle name="Vírgula 3" xfId="11"/>
    <cellStyle name="Vírgula 3 2" xfId="79"/>
    <cellStyle name="Vírgula 4" xfId="58"/>
    <cellStyle name="Vírgula 4 2" xfId="70"/>
    <cellStyle name="Vírgula 4 2 2" xfId="85"/>
    <cellStyle name="Vírgula 4 3" xfId="92"/>
    <cellStyle name="Vírgula 4 4" xfId="81"/>
    <cellStyle name="Vírgula 5" xfId="49"/>
  </cellStyles>
  <dxfs count="48"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9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79572561973788"/>
          <c:y val="5.2660447548305074E-2"/>
          <c:w val="0.79358814506088837"/>
          <c:h val="0.58081008341107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'Curva ABC'!$K$8</c:f>
              <c:strCache>
                <c:ptCount val="1"/>
                <c:pt idx="0">
                  <c:v>% GERAL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D29F9F3C-5B31-4BDC-A7E6-CC3785D70AAB}" type="CELLRANGE">
                      <a:rPr lang="en-US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B06-4721-B8A1-F2FAD4818CE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E8233C2-56F6-4FC0-AA22-8EDF49548261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B06-4721-B8A1-F2FAD4818CED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92C9B07-E032-470C-B789-619334A9FEF8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B06-4721-B8A1-F2FAD4818CED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BF917B38-F5FE-46FB-889F-DDE2133A3FA4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B06-4721-B8A1-F2FAD4818CED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44F8EAB-6EA9-44DA-A723-89AD3758B28D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B06-4721-B8A1-F2FAD4818CED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C5CC1A94-D305-466A-B13A-30200B32FE11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B06-4721-B8A1-F2FAD4818CED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763AA71B-B226-47F0-9C8E-C2CC11E48B54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B06-4721-B8A1-F2FAD4818CED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295FD532-A909-4720-8C7E-DDDBDBB94403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B06-4721-B8A1-F2FAD4818CED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50F56EC-121E-4CA0-846E-46C8AF8D6926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B06-4721-B8A1-F2FAD4818CED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2AB7BE26-75DA-4023-B374-955A8907639C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B06-4721-B8A1-F2FAD4818CED}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B06-4721-B8A1-F2FAD4818CED}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B06-4721-B8A1-F2FAD4818C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cat>
            <c:strRef>
              <c:f>'Curva ABC'!$I$9:$I$20</c:f>
              <c:strCache>
                <c:ptCount val="12"/>
                <c:pt idx="0">
                  <c:v> MOVIMENTAÇÃO DE TERRA </c:v>
                </c:pt>
                <c:pt idx="1">
                  <c:v> MURO DE ARRIMO- CONTENÇÃO </c:v>
                </c:pt>
                <c:pt idx="2">
                  <c:v>ESTRUTURAS (PILARES, VIGAS E LAJE DO TABULEIRO)</c:v>
                </c:pt>
                <c:pt idx="3">
                  <c:v> ILUMINAÇÃO PONTE </c:v>
                </c:pt>
                <c:pt idx="4">
                  <c:v> ADMINISTRAÇÃO LOCAL DE OBRA </c:v>
                </c:pt>
                <c:pt idx="5">
                  <c:v> LAJE DE APROXIMAÇÃO </c:v>
                </c:pt>
                <c:pt idx="6">
                  <c:v> FUNDAÇÃO </c:v>
                </c:pt>
                <c:pt idx="7">
                  <c:v> DIVERSOS </c:v>
                </c:pt>
                <c:pt idx="8">
                  <c:v> SERVIÇOS PRELIMINARES </c:v>
                </c:pt>
                <c:pt idx="9">
                  <c:v>MOBILIZAÇÃO E DESMOBILIZAÇÃO DE OBRA</c:v>
                </c:pt>
                <c:pt idx="10">
                  <c:v> DRENAGEM </c:v>
                </c:pt>
                <c:pt idx="11">
                  <c:v> LIMPEZA DE OBRA </c:v>
                </c:pt>
              </c:strCache>
            </c:strRef>
          </c:cat>
          <c:val>
            <c:numRef>
              <c:f>'Curva ABC'!$K$9:$K$20</c:f>
              <c:numCache>
                <c:formatCode>0.00%</c:formatCode>
                <c:ptCount val="12"/>
                <c:pt idx="0">
                  <c:v>0.29580000000000001</c:v>
                </c:pt>
                <c:pt idx="1">
                  <c:v>0.2031</c:v>
                </c:pt>
                <c:pt idx="2">
                  <c:v>0.1653</c:v>
                </c:pt>
                <c:pt idx="3">
                  <c:v>0.16120000000000001</c:v>
                </c:pt>
                <c:pt idx="4">
                  <c:v>6.2E-2</c:v>
                </c:pt>
                <c:pt idx="5">
                  <c:v>5.3999999999999999E-2</c:v>
                </c:pt>
                <c:pt idx="6">
                  <c:v>1.9699999999999999E-2</c:v>
                </c:pt>
                <c:pt idx="7">
                  <c:v>1.4800000000000001E-2</c:v>
                </c:pt>
                <c:pt idx="8">
                  <c:v>1.4200000000000001E-2</c:v>
                </c:pt>
                <c:pt idx="9">
                  <c:v>5.0000000000000001E-3</c:v>
                </c:pt>
                <c:pt idx="10">
                  <c:v>3.3999999999999998E-3</c:v>
                </c:pt>
                <c:pt idx="11">
                  <c:v>1.6000000000000001E-3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'Curva ABC'!$M$9:$M$20</c15:f>
                <c15:dlblRangeCache>
                  <c:ptCount val="12"/>
                  <c:pt idx="0">
                    <c:v>A</c:v>
                  </c:pt>
                  <c:pt idx="1">
                    <c:v>A</c:v>
                  </c:pt>
                  <c:pt idx="2">
                    <c:v>A</c:v>
                  </c:pt>
                  <c:pt idx="3">
                    <c:v>B</c:v>
                  </c:pt>
                  <c:pt idx="4">
                    <c:v>B</c:v>
                  </c:pt>
                  <c:pt idx="5">
                    <c:v>B</c:v>
                  </c:pt>
                  <c:pt idx="6">
                    <c:v>C</c:v>
                  </c:pt>
                  <c:pt idx="7">
                    <c:v>C</c:v>
                  </c:pt>
                  <c:pt idx="8">
                    <c:v>C</c:v>
                  </c:pt>
                  <c:pt idx="9">
                    <c:v>C</c:v>
                  </c:pt>
                  <c:pt idx="10">
                    <c:v>C</c:v>
                  </c:pt>
                  <c:pt idx="11">
                    <c:v>C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AB06-4721-B8A1-F2FAD4818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939943024"/>
        <c:axId val="939938032"/>
      </c:barChart>
      <c:lineChart>
        <c:grouping val="standard"/>
        <c:varyColors val="0"/>
        <c:ser>
          <c:idx val="1"/>
          <c:order val="1"/>
          <c:tx>
            <c:strRef>
              <c:f>'Curva ABC'!$L$8</c:f>
              <c:strCache>
                <c:ptCount val="1"/>
                <c:pt idx="0">
                  <c:v>% ACUMULADA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'Curva ABC'!$L$9:$L$20</c:f>
              <c:numCache>
                <c:formatCode>0.00%</c:formatCode>
                <c:ptCount val="12"/>
                <c:pt idx="0">
                  <c:v>0.29580000000000001</c:v>
                </c:pt>
                <c:pt idx="1">
                  <c:v>0.49890000000000001</c:v>
                </c:pt>
                <c:pt idx="2">
                  <c:v>0.66420000000000001</c:v>
                </c:pt>
                <c:pt idx="3">
                  <c:v>0.82540000000000002</c:v>
                </c:pt>
                <c:pt idx="4">
                  <c:v>0.88739999999999997</c:v>
                </c:pt>
                <c:pt idx="5">
                  <c:v>0.94140000000000001</c:v>
                </c:pt>
                <c:pt idx="6">
                  <c:v>0.96110000000000007</c:v>
                </c:pt>
                <c:pt idx="7">
                  <c:v>0.9759000000000001</c:v>
                </c:pt>
                <c:pt idx="8">
                  <c:v>0.99010000000000009</c:v>
                </c:pt>
                <c:pt idx="9">
                  <c:v>0.9951000000000001</c:v>
                </c:pt>
                <c:pt idx="10">
                  <c:v>0.99850000000000005</c:v>
                </c:pt>
                <c:pt idx="11">
                  <c:v>1.0001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B06-4721-B8A1-F2FAD4818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9943024"/>
        <c:axId val="939938032"/>
      </c:lineChart>
      <c:catAx>
        <c:axId val="93994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39938032"/>
        <c:crosses val="autoZero"/>
        <c:auto val="1"/>
        <c:lblAlgn val="ctr"/>
        <c:lblOffset val="100"/>
        <c:noMultiLvlLbl val="0"/>
      </c:catAx>
      <c:valAx>
        <c:axId val="9399380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alpha val="5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39943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4097" name="Text Box 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51</xdr:row>
      <xdr:rowOff>47625</xdr:rowOff>
    </xdr:from>
    <xdr:to>
      <xdr:col>8</xdr:col>
      <xdr:colOff>0</xdr:colOff>
      <xdr:row>54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601325"/>
          <a:ext cx="81153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0</xdr:row>
          <xdr:rowOff>88900</xdr:rowOff>
        </xdr:from>
        <xdr:to>
          <xdr:col>2</xdr:col>
          <xdr:colOff>133350</xdr:colOff>
          <xdr:row>0</xdr:row>
          <xdr:rowOff>704850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125</xdr:row>
      <xdr:rowOff>47625</xdr:rowOff>
    </xdr:from>
    <xdr:to>
      <xdr:col>9</xdr:col>
      <xdr:colOff>0</xdr:colOff>
      <xdr:row>127</xdr:row>
      <xdr:rowOff>0</xdr:rowOff>
    </xdr:to>
    <xdr:sp macro="" textlink="">
      <xdr:nvSpPr>
        <xdr:cNvPr id="5122" name="Text Box 7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 txBox="1">
          <a:spLocks noChangeArrowheads="1"/>
        </xdr:cNvSpPr>
      </xdr:nvSpPr>
      <xdr:spPr bwMode="auto">
        <a:xfrm>
          <a:off x="47625" y="12715875"/>
          <a:ext cx="81153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730250</xdr:colOff>
      <xdr:row>0</xdr:row>
      <xdr:rowOff>101600</xdr:rowOff>
    </xdr:from>
    <xdr:to>
      <xdr:col>5</xdr:col>
      <xdr:colOff>728258</xdr:colOff>
      <xdr:row>0</xdr:row>
      <xdr:rowOff>1029710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9850" y="101600"/>
          <a:ext cx="3960408" cy="928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1445622</xdr:colOff>
      <xdr:row>0</xdr:row>
      <xdr:rowOff>165101</xdr:rowOff>
    </xdr:from>
    <xdr:to>
      <xdr:col>6</xdr:col>
      <xdr:colOff>554630</xdr:colOff>
      <xdr:row>0</xdr:row>
      <xdr:rowOff>1093211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5972" y="165101"/>
          <a:ext cx="3960408" cy="9281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48</xdr:row>
      <xdr:rowOff>47625</xdr:rowOff>
    </xdr:from>
    <xdr:to>
      <xdr:col>5</xdr:col>
      <xdr:colOff>0</xdr:colOff>
      <xdr:row>50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47625" y="11528425"/>
          <a:ext cx="10366375" cy="269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3302000</xdr:colOff>
      <xdr:row>0</xdr:row>
      <xdr:rowOff>239060</xdr:rowOff>
    </xdr:from>
    <xdr:to>
      <xdr:col>2</xdr:col>
      <xdr:colOff>782445</xdr:colOff>
      <xdr:row>0</xdr:row>
      <xdr:rowOff>1019559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8588" y="239060"/>
          <a:ext cx="3486798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409575</xdr:colOff>
      <xdr:row>0</xdr:row>
      <xdr:rowOff>47625</xdr:rowOff>
    </xdr:from>
    <xdr:to>
      <xdr:col>3</xdr:col>
      <xdr:colOff>406400</xdr:colOff>
      <xdr:row>0</xdr:row>
      <xdr:rowOff>941975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47625"/>
          <a:ext cx="3635375" cy="89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44</xdr:row>
      <xdr:rowOff>47625</xdr:rowOff>
    </xdr:from>
    <xdr:to>
      <xdr:col>5</xdr:col>
      <xdr:colOff>0</xdr:colOff>
      <xdr:row>46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7625" y="9077325"/>
          <a:ext cx="10366375" cy="269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762000</xdr:colOff>
      <xdr:row>7</xdr:row>
      <xdr:rowOff>163285</xdr:rowOff>
    </xdr:from>
    <xdr:to>
      <xdr:col>5</xdr:col>
      <xdr:colOff>941294</xdr:colOff>
      <xdr:row>36</xdr:row>
      <xdr:rowOff>52294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3219824</xdr:colOff>
      <xdr:row>0</xdr:row>
      <xdr:rowOff>224117</xdr:rowOff>
    </xdr:from>
    <xdr:to>
      <xdr:col>2</xdr:col>
      <xdr:colOff>700269</xdr:colOff>
      <xdr:row>0</xdr:row>
      <xdr:rowOff>1004616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412" y="224117"/>
          <a:ext cx="3486798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1</xdr:col>
      <xdr:colOff>533400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8572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435430</xdr:colOff>
      <xdr:row>0</xdr:row>
      <xdr:rowOff>72571</xdr:rowOff>
    </xdr:from>
    <xdr:to>
      <xdr:col>9</xdr:col>
      <xdr:colOff>779235</xdr:colOff>
      <xdr:row>5</xdr:row>
      <xdr:rowOff>110739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4037" y="72571"/>
          <a:ext cx="3487055" cy="8545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PONTE%20CORREDOR/MODELO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a4081feea7b8c21/&#193;rea%20de%20Trabalho/Primeira%20Engenharia/Exemplos/PLANILHA%20REFORMA%20FARMACIA%20DE%20MIN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Planilha%20Escola%20Maria%20Odete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LEI%20LICITA&#199;&#195;O%202024/REFORMA%20E%20AMPLIA&#199;&#195;O%20CEAE%20VIVA%20VIDA%20mod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ORÇ"/>
      <sheetName val="COMPOSIÇÃO"/>
      <sheetName val="COTAÇÕES"/>
      <sheetName val="BDI"/>
      <sheetName val="MM CALC"/>
      <sheetName val="CRON"/>
    </sheetNames>
    <sheetDataSet>
      <sheetData sheetId="0"/>
      <sheetData sheetId="1"/>
      <sheetData sheetId="2">
        <row r="40">
          <cell r="B40" t="str">
            <v>E009</v>
          </cell>
        </row>
        <row r="57">
          <cell r="H57">
            <v>0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-CONVÊNIO"/>
      <sheetName val="CRONOGRAMA"/>
      <sheetName val="Composição"/>
      <sheetName val="COTAÇÃO"/>
    </sheetNames>
    <sheetDataSet>
      <sheetData sheetId="0"/>
      <sheetData sheetId="1"/>
      <sheetData sheetId="2"/>
      <sheetData sheetId="3">
        <row r="20">
          <cell r="B20" t="str">
            <v/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camentaria"/>
      <sheetName val="Memória de Cálculo"/>
      <sheetName val="Planilha Orcamentaria "/>
      <sheetName val="BDI"/>
      <sheetName val=" ENCARGOS SOCIAIS"/>
      <sheetName val="CRONOGRAMA"/>
      <sheetName val="Planilha Resumo"/>
      <sheetName val="Curva ABC"/>
    </sheetNames>
    <sheetDataSet>
      <sheetData sheetId="0"/>
      <sheetData sheetId="1">
        <row r="47">
          <cell r="C47">
            <v>0</v>
          </cell>
          <cell r="D47" t="str">
            <v>ALVENARIAS/REVESTIMENTOS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app.orcafascio.com/banco/orse/composicoes/664f7b5ce4796273cbe3bd1a" TargetMode="External"/><Relationship Id="rId1" Type="http://schemas.openxmlformats.org/officeDocument/2006/relationships/hyperlink" Target="https://app.orcafascio.com/banco/sicro3/composicoes/626823dde64d1e2946d0c1b1?estado_sicro3=MG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app.orcafascio.com/banco/sicro3/composicoes/626823dde64d1e2946d0c1b1?estado_sicro3=MG" TargetMode="External"/><Relationship Id="rId1" Type="http://schemas.openxmlformats.org/officeDocument/2006/relationships/hyperlink" Target="https://app.orcafascio.com/banco/orse/composicoes/664f7b5ce4796273cbe3bd1a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6"/>
  <sheetViews>
    <sheetView showGridLines="0" showZeros="0" view="pageBreakPreview" topLeftCell="A25" zoomScaleSheetLayoutView="93" workbookViewId="0">
      <selection sqref="A1:B1"/>
    </sheetView>
  </sheetViews>
  <sheetFormatPr defaultColWidth="9.1796875" defaultRowHeight="12.5" x14ac:dyDescent="0.25"/>
  <cols>
    <col min="1" max="1" width="5.453125" style="3" bestFit="1" customWidth="1"/>
    <col min="2" max="2" width="10.7265625" style="3" bestFit="1" customWidth="1"/>
    <col min="3" max="3" width="48" style="3" customWidth="1"/>
    <col min="4" max="4" width="9.1796875" style="3"/>
    <col min="5" max="8" width="12.26953125" style="3" customWidth="1"/>
    <col min="9" max="16384" width="9.1796875" style="3"/>
  </cols>
  <sheetData>
    <row r="1" spans="1:10" ht="60.75" customHeight="1" thickBot="1" x14ac:dyDescent="0.3">
      <c r="A1" s="365"/>
      <c r="B1" s="365"/>
      <c r="C1" s="364"/>
      <c r="D1" s="364"/>
      <c r="E1" s="364"/>
      <c r="F1" s="364"/>
      <c r="G1" s="364"/>
      <c r="H1" s="364"/>
    </row>
    <row r="2" spans="1:10" ht="16" thickBot="1" x14ac:dyDescent="0.4">
      <c r="A2" s="381" t="s">
        <v>5</v>
      </c>
      <c r="B2" s="382"/>
      <c r="C2" s="382"/>
      <c r="D2" s="382"/>
      <c r="E2" s="382"/>
      <c r="F2" s="382"/>
      <c r="G2" s="382"/>
      <c r="H2" s="383"/>
    </row>
    <row r="3" spans="1:10" ht="3.75" customHeight="1" thickBot="1" x14ac:dyDescent="0.3">
      <c r="A3" s="379"/>
      <c r="B3" s="379"/>
      <c r="C3" s="379"/>
      <c r="D3" s="379"/>
      <c r="E3" s="379"/>
      <c r="F3" s="379"/>
      <c r="G3" s="379"/>
      <c r="H3" s="379"/>
    </row>
    <row r="4" spans="1:10" ht="20.149999999999999" customHeight="1" thickBot="1" x14ac:dyDescent="0.3">
      <c r="A4" s="400" t="s">
        <v>4</v>
      </c>
      <c r="B4" s="401"/>
      <c r="C4" s="401"/>
      <c r="D4" s="401"/>
      <c r="E4" s="401"/>
      <c r="F4" s="401"/>
      <c r="G4" s="401"/>
      <c r="H4" s="402"/>
    </row>
    <row r="5" spans="1:10" ht="3.75" customHeight="1" thickBot="1" x14ac:dyDescent="0.3">
      <c r="A5" s="5"/>
      <c r="B5" s="5"/>
      <c r="C5" s="5"/>
      <c r="D5" s="5"/>
      <c r="E5" s="5"/>
      <c r="F5" s="5"/>
      <c r="G5" s="5"/>
      <c r="H5" s="5"/>
    </row>
    <row r="6" spans="1:10" ht="20.149999999999999" customHeight="1" x14ac:dyDescent="0.25">
      <c r="A6" s="391" t="s">
        <v>25</v>
      </c>
      <c r="B6" s="392"/>
      <c r="C6" s="392"/>
      <c r="D6" s="392"/>
      <c r="E6" s="393"/>
      <c r="F6" s="403" t="s">
        <v>26</v>
      </c>
      <c r="G6" s="404"/>
      <c r="H6" s="405"/>
    </row>
    <row r="7" spans="1:10" ht="20.149999999999999" customHeight="1" x14ac:dyDescent="0.25">
      <c r="A7" s="394" t="s">
        <v>22</v>
      </c>
      <c r="B7" s="395"/>
      <c r="C7" s="395"/>
      <c r="D7" s="395"/>
      <c r="E7" s="396"/>
      <c r="F7" s="388" t="s">
        <v>11</v>
      </c>
      <c r="G7" s="389"/>
      <c r="H7" s="390"/>
    </row>
    <row r="8" spans="1:10" ht="20.149999999999999" customHeight="1" x14ac:dyDescent="0.25">
      <c r="A8" s="369" t="s">
        <v>16</v>
      </c>
      <c r="B8" s="370"/>
      <c r="C8" s="370"/>
      <c r="D8" s="371"/>
      <c r="E8" s="397" t="s">
        <v>14</v>
      </c>
      <c r="F8" s="398"/>
      <c r="G8" s="398"/>
      <c r="H8" s="399"/>
    </row>
    <row r="9" spans="1:10" ht="20.149999999999999" customHeight="1" x14ac:dyDescent="0.25">
      <c r="A9" s="369" t="s">
        <v>21</v>
      </c>
      <c r="B9" s="370"/>
      <c r="C9" s="370"/>
      <c r="D9" s="371"/>
      <c r="E9" s="386" t="s">
        <v>9</v>
      </c>
      <c r="F9" s="384" t="s">
        <v>7</v>
      </c>
      <c r="G9" s="6" t="s">
        <v>27</v>
      </c>
      <c r="H9" s="7" t="s">
        <v>8</v>
      </c>
    </row>
    <row r="10" spans="1:10" ht="20.149999999999999" customHeight="1" thickBot="1" x14ac:dyDescent="0.3">
      <c r="A10" s="372" t="s">
        <v>15</v>
      </c>
      <c r="B10" s="373"/>
      <c r="C10" s="373"/>
      <c r="D10" s="374"/>
      <c r="E10" s="387"/>
      <c r="F10" s="385"/>
      <c r="G10" s="8" t="s">
        <v>10</v>
      </c>
      <c r="H10" s="45"/>
    </row>
    <row r="11" spans="1:10" ht="3.75" customHeight="1" thickBot="1" x14ac:dyDescent="0.3">
      <c r="A11" s="378"/>
      <c r="B11" s="378"/>
      <c r="C11" s="378"/>
      <c r="D11" s="378"/>
      <c r="E11" s="378"/>
      <c r="F11" s="378"/>
      <c r="G11" s="378"/>
      <c r="H11" s="378"/>
    </row>
    <row r="12" spans="1:10" ht="39.5" thickBot="1" x14ac:dyDescent="0.3">
      <c r="A12" s="9" t="s">
        <v>0</v>
      </c>
      <c r="B12" s="10" t="s">
        <v>6</v>
      </c>
      <c r="C12" s="10" t="s">
        <v>1</v>
      </c>
      <c r="D12" s="10" t="s">
        <v>3</v>
      </c>
      <c r="E12" s="10" t="s">
        <v>2</v>
      </c>
      <c r="F12" s="11" t="s">
        <v>19</v>
      </c>
      <c r="G12" s="11" t="s">
        <v>20</v>
      </c>
      <c r="H12" s="12" t="s">
        <v>12</v>
      </c>
    </row>
    <row r="13" spans="1:10" ht="18" customHeight="1" x14ac:dyDescent="0.25">
      <c r="A13" s="13"/>
      <c r="B13" s="14"/>
      <c r="C13" s="15"/>
      <c r="D13" s="16"/>
      <c r="E13" s="17"/>
      <c r="F13" s="17"/>
      <c r="G13" s="17"/>
      <c r="H13" s="18"/>
    </row>
    <row r="14" spans="1:10" ht="18" customHeight="1" x14ac:dyDescent="0.25">
      <c r="A14" s="19"/>
      <c r="B14" s="20"/>
      <c r="C14" s="21"/>
      <c r="D14" s="22"/>
      <c r="E14" s="23"/>
      <c r="F14" s="23"/>
      <c r="G14" s="23">
        <f t="shared" ref="G14:G40" si="0">F14+(F14*$H$10)</f>
        <v>0</v>
      </c>
      <c r="H14" s="24">
        <f t="shared" ref="H14:H41" si="1">E14*G14</f>
        <v>0</v>
      </c>
    </row>
    <row r="15" spans="1:10" x14ac:dyDescent="0.25">
      <c r="A15" s="19"/>
      <c r="B15" s="20"/>
      <c r="C15" s="21"/>
      <c r="D15" s="22"/>
      <c r="E15" s="23"/>
      <c r="F15" s="23"/>
      <c r="G15" s="23">
        <f t="shared" si="0"/>
        <v>0</v>
      </c>
      <c r="H15" s="24">
        <f t="shared" si="1"/>
        <v>0</v>
      </c>
      <c r="J15" s="3">
        <v>0</v>
      </c>
    </row>
    <row r="16" spans="1:10" ht="18" customHeight="1" x14ac:dyDescent="0.25">
      <c r="A16" s="19"/>
      <c r="B16" s="20"/>
      <c r="C16" s="21"/>
      <c r="D16" s="22"/>
      <c r="E16" s="23"/>
      <c r="F16" s="23"/>
      <c r="G16" s="23">
        <f t="shared" si="0"/>
        <v>0</v>
      </c>
      <c r="H16" s="24">
        <f t="shared" si="1"/>
        <v>0</v>
      </c>
    </row>
    <row r="17" spans="1:9" ht="18" customHeight="1" x14ac:dyDescent="0.25">
      <c r="A17" s="25"/>
      <c r="B17" s="26"/>
      <c r="C17" s="27"/>
      <c r="D17" s="22"/>
      <c r="E17" s="23"/>
      <c r="F17" s="23"/>
      <c r="G17" s="23">
        <f t="shared" si="0"/>
        <v>0</v>
      </c>
      <c r="H17" s="24">
        <f t="shared" si="1"/>
        <v>0</v>
      </c>
    </row>
    <row r="18" spans="1:9" x14ac:dyDescent="0.25">
      <c r="A18" s="19"/>
      <c r="B18" s="20"/>
      <c r="C18" s="21"/>
      <c r="D18" s="22"/>
      <c r="E18" s="23"/>
      <c r="F18" s="23"/>
      <c r="G18" s="23">
        <f t="shared" si="0"/>
        <v>0</v>
      </c>
      <c r="H18" s="24">
        <f t="shared" si="1"/>
        <v>0</v>
      </c>
    </row>
    <row r="19" spans="1:9" x14ac:dyDescent="0.25">
      <c r="A19" s="19"/>
      <c r="B19" s="28"/>
      <c r="C19" s="21"/>
      <c r="D19" s="22"/>
      <c r="E19" s="23"/>
      <c r="F19" s="23"/>
      <c r="G19" s="23">
        <f t="shared" si="0"/>
        <v>0</v>
      </c>
      <c r="H19" s="24">
        <f t="shared" si="1"/>
        <v>0</v>
      </c>
    </row>
    <row r="20" spans="1:9" x14ac:dyDescent="0.25">
      <c r="A20" s="19"/>
      <c r="B20" s="28"/>
      <c r="C20" s="21"/>
      <c r="D20" s="28"/>
      <c r="E20" s="23"/>
      <c r="F20" s="23"/>
      <c r="G20" s="23">
        <f t="shared" si="0"/>
        <v>0</v>
      </c>
      <c r="H20" s="24">
        <f t="shared" si="1"/>
        <v>0</v>
      </c>
    </row>
    <row r="21" spans="1:9" ht="18" customHeight="1" x14ac:dyDescent="0.25">
      <c r="A21" s="19"/>
      <c r="B21" s="28"/>
      <c r="C21" s="21"/>
      <c r="D21" s="22"/>
      <c r="E21" s="23"/>
      <c r="F21" s="23"/>
      <c r="G21" s="23">
        <f t="shared" si="0"/>
        <v>0</v>
      </c>
      <c r="H21" s="24">
        <f t="shared" si="1"/>
        <v>0</v>
      </c>
    </row>
    <row r="22" spans="1:9" x14ac:dyDescent="0.25">
      <c r="A22" s="19"/>
      <c r="B22" s="28"/>
      <c r="C22" s="21"/>
      <c r="D22" s="28"/>
      <c r="E22" s="23"/>
      <c r="F22" s="23"/>
      <c r="G22" s="23">
        <f t="shared" si="0"/>
        <v>0</v>
      </c>
      <c r="H22" s="24">
        <f t="shared" si="1"/>
        <v>0</v>
      </c>
    </row>
    <row r="23" spans="1:9" x14ac:dyDescent="0.25">
      <c r="A23" s="19"/>
      <c r="B23" s="28"/>
      <c r="C23" s="21"/>
      <c r="D23" s="28"/>
      <c r="E23" s="23"/>
      <c r="F23" s="23"/>
      <c r="G23" s="23">
        <f t="shared" si="0"/>
        <v>0</v>
      </c>
      <c r="H23" s="24">
        <f t="shared" si="1"/>
        <v>0</v>
      </c>
    </row>
    <row r="24" spans="1:9" x14ac:dyDescent="0.25">
      <c r="A24" s="19"/>
      <c r="B24" s="28"/>
      <c r="C24" s="21"/>
      <c r="D24" s="22"/>
      <c r="E24" s="23"/>
      <c r="F24" s="23"/>
      <c r="G24" s="23">
        <f t="shared" si="0"/>
        <v>0</v>
      </c>
      <c r="H24" s="24">
        <f t="shared" si="1"/>
        <v>0</v>
      </c>
    </row>
    <row r="25" spans="1:9" x14ac:dyDescent="0.25">
      <c r="A25" s="19"/>
      <c r="B25" s="28"/>
      <c r="C25" s="21"/>
      <c r="D25" s="28"/>
      <c r="E25" s="23"/>
      <c r="F25" s="23"/>
      <c r="G25" s="23">
        <f t="shared" si="0"/>
        <v>0</v>
      </c>
      <c r="H25" s="24">
        <f t="shared" si="1"/>
        <v>0</v>
      </c>
    </row>
    <row r="26" spans="1:9" x14ac:dyDescent="0.25">
      <c r="A26" s="19"/>
      <c r="B26" s="28"/>
      <c r="C26" s="21"/>
      <c r="D26" s="28"/>
      <c r="E26" s="23"/>
      <c r="F26" s="23"/>
      <c r="G26" s="23">
        <f t="shared" si="0"/>
        <v>0</v>
      </c>
      <c r="H26" s="24">
        <f t="shared" si="1"/>
        <v>0</v>
      </c>
      <c r="I26" s="29"/>
    </row>
    <row r="27" spans="1:9" ht="18" customHeight="1" x14ac:dyDescent="0.25">
      <c r="A27" s="19"/>
      <c r="B27" s="20"/>
      <c r="C27" s="21"/>
      <c r="D27" s="22"/>
      <c r="E27" s="23"/>
      <c r="F27" s="23"/>
      <c r="G27" s="23">
        <f t="shared" si="0"/>
        <v>0</v>
      </c>
      <c r="H27" s="24">
        <f t="shared" si="1"/>
        <v>0</v>
      </c>
    </row>
    <row r="28" spans="1:9" ht="18" customHeight="1" x14ac:dyDescent="0.25">
      <c r="A28" s="25"/>
      <c r="B28" s="26"/>
      <c r="C28" s="27"/>
      <c r="D28" s="22"/>
      <c r="E28" s="23"/>
      <c r="F28" s="23"/>
      <c r="G28" s="23">
        <f t="shared" si="0"/>
        <v>0</v>
      </c>
      <c r="H28" s="24">
        <f t="shared" si="1"/>
        <v>0</v>
      </c>
    </row>
    <row r="29" spans="1:9" ht="18" customHeight="1" x14ac:dyDescent="0.25">
      <c r="A29" s="19"/>
      <c r="B29" s="28"/>
      <c r="C29" s="21"/>
      <c r="D29" s="22"/>
      <c r="E29" s="23"/>
      <c r="F29" s="23"/>
      <c r="G29" s="23">
        <f t="shared" si="0"/>
        <v>0</v>
      </c>
      <c r="H29" s="24">
        <f t="shared" si="1"/>
        <v>0</v>
      </c>
    </row>
    <row r="30" spans="1:9" ht="18" customHeight="1" x14ac:dyDescent="0.25">
      <c r="A30" s="19"/>
      <c r="B30" s="20"/>
      <c r="C30" s="21"/>
      <c r="D30" s="22"/>
      <c r="E30" s="23"/>
      <c r="F30" s="23"/>
      <c r="G30" s="23">
        <f t="shared" si="0"/>
        <v>0</v>
      </c>
      <c r="H30" s="24">
        <f t="shared" si="1"/>
        <v>0</v>
      </c>
    </row>
    <row r="31" spans="1:9" ht="18" customHeight="1" x14ac:dyDescent="0.25">
      <c r="A31" s="25"/>
      <c r="B31" s="26"/>
      <c r="C31" s="27"/>
      <c r="D31" s="22"/>
      <c r="E31" s="23"/>
      <c r="F31" s="23"/>
      <c r="G31" s="23">
        <f t="shared" si="0"/>
        <v>0</v>
      </c>
      <c r="H31" s="24">
        <f t="shared" si="1"/>
        <v>0</v>
      </c>
    </row>
    <row r="32" spans="1:9" x14ac:dyDescent="0.25">
      <c r="A32" s="19"/>
      <c r="B32" s="28"/>
      <c r="C32" s="21"/>
      <c r="D32" s="22"/>
      <c r="E32" s="23"/>
      <c r="F32" s="23"/>
      <c r="G32" s="23">
        <f t="shared" si="0"/>
        <v>0</v>
      </c>
      <c r="H32" s="24">
        <f t="shared" si="1"/>
        <v>0</v>
      </c>
    </row>
    <row r="33" spans="1:8" ht="18" customHeight="1" x14ac:dyDescent="0.25">
      <c r="A33" s="19"/>
      <c r="B33" s="20"/>
      <c r="C33" s="21"/>
      <c r="D33" s="22"/>
      <c r="E33" s="23"/>
      <c r="F33" s="23"/>
      <c r="G33" s="23">
        <f t="shared" si="0"/>
        <v>0</v>
      </c>
      <c r="H33" s="24">
        <f t="shared" si="1"/>
        <v>0</v>
      </c>
    </row>
    <row r="34" spans="1:8" ht="18" customHeight="1" x14ac:dyDescent="0.25">
      <c r="A34" s="19"/>
      <c r="B34" s="20"/>
      <c r="C34" s="21"/>
      <c r="D34" s="22"/>
      <c r="E34" s="23"/>
      <c r="F34" s="23"/>
      <c r="G34" s="23">
        <f t="shared" si="0"/>
        <v>0</v>
      </c>
      <c r="H34" s="24">
        <f t="shared" si="1"/>
        <v>0</v>
      </c>
    </row>
    <row r="35" spans="1:8" ht="18" customHeight="1" x14ac:dyDescent="0.25">
      <c r="A35" s="19"/>
      <c r="B35" s="20"/>
      <c r="C35" s="21"/>
      <c r="D35" s="22"/>
      <c r="E35" s="23"/>
      <c r="F35" s="23"/>
      <c r="G35" s="23">
        <f t="shared" si="0"/>
        <v>0</v>
      </c>
      <c r="H35" s="24">
        <f t="shared" si="1"/>
        <v>0</v>
      </c>
    </row>
    <row r="36" spans="1:8" ht="18" customHeight="1" x14ac:dyDescent="0.25">
      <c r="A36" s="19"/>
      <c r="B36" s="20"/>
      <c r="C36" s="21"/>
      <c r="D36" s="22"/>
      <c r="E36" s="23"/>
      <c r="F36" s="23"/>
      <c r="G36" s="23">
        <f t="shared" si="0"/>
        <v>0</v>
      </c>
      <c r="H36" s="24">
        <f t="shared" si="1"/>
        <v>0</v>
      </c>
    </row>
    <row r="37" spans="1:8" ht="18" customHeight="1" x14ac:dyDescent="0.25">
      <c r="A37" s="19"/>
      <c r="B37" s="20"/>
      <c r="C37" s="21"/>
      <c r="D37" s="22"/>
      <c r="E37" s="23"/>
      <c r="F37" s="23"/>
      <c r="G37" s="23">
        <f t="shared" si="0"/>
        <v>0</v>
      </c>
      <c r="H37" s="24">
        <f t="shared" si="1"/>
        <v>0</v>
      </c>
    </row>
    <row r="38" spans="1:8" ht="18" customHeight="1" x14ac:dyDescent="0.25">
      <c r="A38" s="19"/>
      <c r="B38" s="20"/>
      <c r="C38" s="21"/>
      <c r="D38" s="22"/>
      <c r="E38" s="23"/>
      <c r="F38" s="23"/>
      <c r="G38" s="23">
        <f t="shared" si="0"/>
        <v>0</v>
      </c>
      <c r="H38" s="24">
        <f t="shared" si="1"/>
        <v>0</v>
      </c>
    </row>
    <row r="39" spans="1:8" ht="18" customHeight="1" x14ac:dyDescent="0.25">
      <c r="A39" s="19"/>
      <c r="B39" s="20"/>
      <c r="C39" s="21"/>
      <c r="D39" s="22"/>
      <c r="E39" s="23"/>
      <c r="F39" s="23"/>
      <c r="G39" s="23">
        <f t="shared" si="0"/>
        <v>0</v>
      </c>
      <c r="H39" s="24">
        <f t="shared" si="1"/>
        <v>0</v>
      </c>
    </row>
    <row r="40" spans="1:8" ht="18" customHeight="1" x14ac:dyDescent="0.25">
      <c r="A40" s="19"/>
      <c r="B40" s="20"/>
      <c r="C40" s="21"/>
      <c r="D40" s="30"/>
      <c r="E40" s="23"/>
      <c r="F40" s="23"/>
      <c r="G40" s="23">
        <f t="shared" si="0"/>
        <v>0</v>
      </c>
      <c r="H40" s="24">
        <f t="shared" si="1"/>
        <v>0</v>
      </c>
    </row>
    <row r="41" spans="1:8" ht="18" customHeight="1" thickBot="1" x14ac:dyDescent="0.3">
      <c r="A41" s="31"/>
      <c r="B41" s="32"/>
      <c r="C41" s="33"/>
      <c r="D41" s="34"/>
      <c r="E41" s="35"/>
      <c r="F41" s="36"/>
      <c r="G41" s="36">
        <f>F41*$H$10</f>
        <v>0</v>
      </c>
      <c r="H41" s="37">
        <f t="shared" si="1"/>
        <v>0</v>
      </c>
    </row>
    <row r="42" spans="1:8" ht="18" customHeight="1" thickBot="1" x14ac:dyDescent="0.3">
      <c r="A42" s="375" t="s">
        <v>24</v>
      </c>
      <c r="B42" s="376"/>
      <c r="C42" s="376"/>
      <c r="D42" s="376"/>
      <c r="E42" s="376"/>
      <c r="F42" s="376"/>
      <c r="G42" s="377"/>
      <c r="H42" s="38">
        <f>SUM(H13:H41)</f>
        <v>0</v>
      </c>
    </row>
    <row r="43" spans="1:8" ht="14.25" customHeight="1" x14ac:dyDescent="0.25">
      <c r="A43" s="39"/>
      <c r="B43" s="39"/>
      <c r="C43" s="39"/>
      <c r="D43" s="39"/>
      <c r="E43" s="39"/>
      <c r="F43" s="39"/>
      <c r="G43" s="39"/>
      <c r="H43" s="40"/>
    </row>
    <row r="44" spans="1:8" ht="11.25" customHeight="1" x14ac:dyDescent="0.25">
      <c r="A44" s="41"/>
      <c r="B44" s="41"/>
      <c r="C44" s="41"/>
      <c r="D44" s="41"/>
      <c r="E44" s="41"/>
      <c r="F44" s="41"/>
      <c r="G44" s="41"/>
      <c r="H44" s="41"/>
    </row>
    <row r="45" spans="1:8" ht="11.25" customHeight="1" x14ac:dyDescent="0.25">
      <c r="A45" s="41"/>
      <c r="B45" s="368"/>
      <c r="C45" s="368"/>
      <c r="D45" s="41"/>
      <c r="E45" s="368"/>
      <c r="F45" s="368"/>
      <c r="G45" s="42"/>
      <c r="H45" s="41"/>
    </row>
    <row r="46" spans="1:8" x14ac:dyDescent="0.25">
      <c r="A46" s="43"/>
      <c r="B46" s="366" t="s">
        <v>17</v>
      </c>
      <c r="C46" s="366"/>
      <c r="D46" s="43"/>
      <c r="E46" s="367" t="s">
        <v>13</v>
      </c>
      <c r="F46" s="367"/>
      <c r="G46" s="44"/>
      <c r="H46" s="43"/>
    </row>
    <row r="47" spans="1:8" hidden="1" x14ac:dyDescent="0.25"/>
    <row r="50" spans="1:8" ht="11.25" customHeight="1" x14ac:dyDescent="0.25">
      <c r="A50" s="41"/>
      <c r="B50" s="368"/>
      <c r="C50" s="368"/>
      <c r="D50" s="41"/>
      <c r="E50" s="380"/>
      <c r="F50" s="380"/>
      <c r="G50" s="42"/>
      <c r="H50" s="41"/>
    </row>
    <row r="51" spans="1:8" x14ac:dyDescent="0.25">
      <c r="A51" s="43"/>
      <c r="B51" s="366" t="s">
        <v>18</v>
      </c>
      <c r="C51" s="366"/>
      <c r="D51" s="43"/>
      <c r="E51" s="367"/>
      <c r="F51" s="367"/>
      <c r="G51" s="44"/>
      <c r="H51" s="43"/>
    </row>
    <row r="52" spans="1:8" ht="12" customHeight="1" x14ac:dyDescent="0.25"/>
    <row r="53" spans="1:8" ht="11.25" customHeight="1" x14ac:dyDescent="0.25"/>
    <row r="54" spans="1:8" ht="12" customHeight="1" x14ac:dyDescent="0.25"/>
    <row r="55" spans="1:8" ht="14.15" customHeight="1" x14ac:dyDescent="0.25"/>
    <row r="56" spans="1:8" ht="4.5" customHeight="1" x14ac:dyDescent="0.25"/>
  </sheetData>
  <mergeCells count="25">
    <mergeCell ref="E50:F50"/>
    <mergeCell ref="B51:C51"/>
    <mergeCell ref="E51:F51"/>
    <mergeCell ref="B50:C50"/>
    <mergeCell ref="A2:H2"/>
    <mergeCell ref="F9:F10"/>
    <mergeCell ref="E9:E10"/>
    <mergeCell ref="F7:H7"/>
    <mergeCell ref="A6:E6"/>
    <mergeCell ref="A7:E7"/>
    <mergeCell ref="E8:H8"/>
    <mergeCell ref="A4:H4"/>
    <mergeCell ref="F6:H6"/>
    <mergeCell ref="C1:H1"/>
    <mergeCell ref="A1:B1"/>
    <mergeCell ref="B46:C46"/>
    <mergeCell ref="E46:F46"/>
    <mergeCell ref="E45:F45"/>
    <mergeCell ref="B45:C45"/>
    <mergeCell ref="A8:D8"/>
    <mergeCell ref="A10:D10"/>
    <mergeCell ref="A9:D9"/>
    <mergeCell ref="A42:G42"/>
    <mergeCell ref="A11:H11"/>
    <mergeCell ref="A3:H3"/>
  </mergeCells>
  <phoneticPr fontId="8" type="noConversion"/>
  <pageMargins left="0.78740157480314965" right="0.19685039370078741" top="0.39370078740157483" bottom="0.39370078740157483" header="0" footer="0"/>
  <pageSetup paperSize="9" scale="77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099" r:id="rId4">
          <objectPr defaultSize="0" autoPict="0" r:id="rId5">
            <anchor moveWithCells="1">
              <from>
                <xdr:col>0</xdr:col>
                <xdr:colOff>361950</xdr:colOff>
                <xdr:row>0</xdr:row>
                <xdr:rowOff>88900</xdr:rowOff>
              </from>
              <to>
                <xdr:col>2</xdr:col>
                <xdr:colOff>133350</xdr:colOff>
                <xdr:row>0</xdr:row>
                <xdr:rowOff>704850</xdr:rowOff>
              </to>
            </anchor>
          </objectPr>
        </oleObject>
      </mc:Choice>
      <mc:Fallback>
        <oleObject progId="Word.Picture.8" shapeId="409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7"/>
  <sheetViews>
    <sheetView showGridLines="0" showZeros="0" tabSelected="1" view="pageBreakPreview" zoomScaleSheetLayoutView="100" workbookViewId="0">
      <selection sqref="A1:I1"/>
    </sheetView>
  </sheetViews>
  <sheetFormatPr defaultRowHeight="12.5" x14ac:dyDescent="0.25"/>
  <cols>
    <col min="1" max="1" width="5.453125" bestFit="1" customWidth="1"/>
    <col min="2" max="2" width="10.7265625" customWidth="1"/>
    <col min="3" max="3" width="10.7265625" bestFit="1" customWidth="1"/>
    <col min="4" max="4" width="48" customWidth="1"/>
    <col min="6" max="6" width="13.81640625" bestFit="1" customWidth="1"/>
    <col min="7" max="9" width="12.26953125" customWidth="1"/>
    <col min="10" max="10" width="12.26953125" style="53" customWidth="1"/>
    <col min="11" max="11" width="13.1796875" style="53" bestFit="1" customWidth="1"/>
    <col min="12" max="12" width="12.54296875" style="53" bestFit="1" customWidth="1"/>
    <col min="13" max="13" width="9.1796875" style="53"/>
    <col min="14" max="14" width="10.1796875" style="53" bestFit="1" customWidth="1"/>
    <col min="15" max="16" width="9.1796875" style="53"/>
  </cols>
  <sheetData>
    <row r="1" spans="1:16" ht="96" customHeight="1" x14ac:dyDescent="0.25">
      <c r="A1" s="406"/>
      <c r="B1" s="407"/>
      <c r="C1" s="407"/>
      <c r="D1" s="407"/>
      <c r="E1" s="407"/>
      <c r="F1" s="407"/>
      <c r="G1" s="407"/>
      <c r="H1" s="407"/>
      <c r="I1" s="408"/>
    </row>
    <row r="2" spans="1:16" ht="21.75" customHeight="1" x14ac:dyDescent="0.25">
      <c r="A2" s="412" t="s">
        <v>4</v>
      </c>
      <c r="B2" s="413"/>
      <c r="C2" s="413"/>
      <c r="D2" s="413"/>
      <c r="E2" s="413"/>
      <c r="F2" s="413"/>
      <c r="G2" s="413"/>
      <c r="H2" s="413"/>
      <c r="I2" s="414"/>
      <c r="J2" s="46"/>
      <c r="K2" s="46"/>
    </row>
    <row r="3" spans="1:16" ht="3.75" customHeight="1" x14ac:dyDescent="0.25">
      <c r="A3" s="192"/>
      <c r="B3" s="235"/>
      <c r="C3" s="235"/>
      <c r="D3" s="235"/>
      <c r="E3" s="235"/>
      <c r="F3" s="235"/>
      <c r="G3" s="235"/>
      <c r="H3" s="235"/>
      <c r="I3" s="193"/>
      <c r="J3" s="46"/>
      <c r="K3" s="46"/>
    </row>
    <row r="4" spans="1:16" ht="20.149999999999999" customHeight="1" x14ac:dyDescent="0.25">
      <c r="A4" s="420" t="s">
        <v>80</v>
      </c>
      <c r="B4" s="415"/>
      <c r="C4" s="415"/>
      <c r="D4" s="415"/>
      <c r="E4" s="415"/>
      <c r="F4" s="415"/>
      <c r="G4" s="415" t="s">
        <v>79</v>
      </c>
      <c r="H4" s="415"/>
      <c r="I4" s="416"/>
      <c r="J4" s="47"/>
      <c r="K4" s="47"/>
    </row>
    <row r="5" spans="1:16" ht="17.25" customHeight="1" x14ac:dyDescent="0.25">
      <c r="A5" s="421" t="s">
        <v>155</v>
      </c>
      <c r="B5" s="422"/>
      <c r="C5" s="422"/>
      <c r="D5" s="422"/>
      <c r="E5" s="422"/>
      <c r="F5" s="423"/>
      <c r="G5" s="194" t="s">
        <v>11</v>
      </c>
      <c r="H5" s="425">
        <f ca="1">TODAY()</f>
        <v>45499</v>
      </c>
      <c r="I5" s="426"/>
      <c r="J5" s="47"/>
      <c r="K5" s="47"/>
    </row>
    <row r="6" spans="1:16" s="74" customFormat="1" ht="30" customHeight="1" x14ac:dyDescent="0.25">
      <c r="A6" s="417" t="s">
        <v>156</v>
      </c>
      <c r="B6" s="418"/>
      <c r="C6" s="418"/>
      <c r="D6" s="418"/>
      <c r="E6" s="419"/>
      <c r="F6" s="410" t="s">
        <v>14</v>
      </c>
      <c r="G6" s="410"/>
      <c r="H6" s="410"/>
      <c r="I6" s="411"/>
      <c r="J6" s="48"/>
      <c r="K6" s="48"/>
      <c r="L6" s="73"/>
      <c r="M6" s="73"/>
      <c r="N6" s="73"/>
      <c r="O6" s="73"/>
      <c r="P6" s="73"/>
    </row>
    <row r="7" spans="1:16" ht="27" customHeight="1" x14ac:dyDescent="0.25">
      <c r="A7" s="427" t="s">
        <v>343</v>
      </c>
      <c r="B7" s="428"/>
      <c r="C7" s="428"/>
      <c r="D7" s="428"/>
      <c r="E7" s="428"/>
      <c r="F7" s="424" t="s">
        <v>9</v>
      </c>
      <c r="G7" s="415" t="s">
        <v>7</v>
      </c>
      <c r="H7" s="235" t="s">
        <v>31</v>
      </c>
      <c r="I7" s="234" t="s">
        <v>8</v>
      </c>
      <c r="J7" s="52"/>
      <c r="K7" s="47"/>
    </row>
    <row r="8" spans="1:16" ht="20.149999999999999" customHeight="1" x14ac:dyDescent="0.25">
      <c r="A8" s="427" t="s">
        <v>95</v>
      </c>
      <c r="B8" s="428"/>
      <c r="C8" s="428"/>
      <c r="D8" s="428"/>
      <c r="E8" s="428"/>
      <c r="F8" s="424"/>
      <c r="G8" s="415"/>
      <c r="H8" s="235" t="s">
        <v>10</v>
      </c>
      <c r="I8" s="195">
        <f>BDI!C19</f>
        <v>0.27951502031738906</v>
      </c>
      <c r="J8" s="51"/>
      <c r="K8" s="50"/>
    </row>
    <row r="9" spans="1:16" ht="4.5" customHeight="1" x14ac:dyDescent="0.25">
      <c r="A9" s="409"/>
      <c r="B9" s="410"/>
      <c r="C9" s="410"/>
      <c r="D9" s="410"/>
      <c r="E9" s="410"/>
      <c r="F9" s="410"/>
      <c r="G9" s="410"/>
      <c r="H9" s="410"/>
      <c r="I9" s="411"/>
      <c r="J9" s="48"/>
      <c r="K9" s="48"/>
    </row>
    <row r="10" spans="1:16" ht="39" x14ac:dyDescent="0.25">
      <c r="A10" s="192" t="s">
        <v>0</v>
      </c>
      <c r="B10" s="235" t="s">
        <v>28</v>
      </c>
      <c r="C10" s="235" t="s">
        <v>6</v>
      </c>
      <c r="D10" s="235" t="s">
        <v>1</v>
      </c>
      <c r="E10" s="235" t="s">
        <v>3</v>
      </c>
      <c r="F10" s="235" t="s">
        <v>2</v>
      </c>
      <c r="G10" s="232" t="s">
        <v>19</v>
      </c>
      <c r="H10" s="232" t="s">
        <v>20</v>
      </c>
      <c r="I10" s="233" t="s">
        <v>12</v>
      </c>
      <c r="J10" s="57">
        <f>I94</f>
        <v>1049183.83</v>
      </c>
      <c r="K10" s="48"/>
    </row>
    <row r="11" spans="1:16" ht="18" customHeight="1" x14ac:dyDescent="0.25">
      <c r="A11" s="102">
        <v>1</v>
      </c>
      <c r="B11" s="196"/>
      <c r="C11" s="196"/>
      <c r="D11" s="166" t="s">
        <v>60</v>
      </c>
      <c r="E11" s="197"/>
      <c r="F11" s="198"/>
      <c r="G11" s="198"/>
      <c r="H11" s="105" t="s">
        <v>215</v>
      </c>
      <c r="I11" s="199">
        <f>SUM(I12:I17)</f>
        <v>14855.09</v>
      </c>
      <c r="J11" s="49"/>
      <c r="K11" s="49"/>
      <c r="L11" s="54"/>
    </row>
    <row r="12" spans="1:16" ht="70" customHeight="1" x14ac:dyDescent="0.25">
      <c r="A12" s="19" t="s">
        <v>87</v>
      </c>
      <c r="B12" s="70" t="s">
        <v>146</v>
      </c>
      <c r="C12" s="95" t="s">
        <v>152</v>
      </c>
      <c r="D12" s="96" t="s">
        <v>151</v>
      </c>
      <c r="E12" s="71" t="s">
        <v>153</v>
      </c>
      <c r="F12" s="248">
        <v>1</v>
      </c>
      <c r="G12" s="97">
        <v>1359.14</v>
      </c>
      <c r="H12" s="227">
        <f>ROUND((G12*(1+$I$8)),2)</f>
        <v>1739.04</v>
      </c>
      <c r="I12" s="228">
        <f>ROUND(F12*H12,2)</f>
        <v>1739.04</v>
      </c>
      <c r="J12" s="49">
        <f>I12</f>
        <v>1739.04</v>
      </c>
      <c r="K12" s="49">
        <f>(G12+(G12*$I$8))</f>
        <v>1739.0400447141762</v>
      </c>
      <c r="L12" s="56"/>
    </row>
    <row r="13" spans="1:16" ht="70" customHeight="1" x14ac:dyDescent="0.25">
      <c r="A13" s="19" t="s">
        <v>90</v>
      </c>
      <c r="B13" s="70" t="s">
        <v>67</v>
      </c>
      <c r="C13" s="95">
        <v>98441</v>
      </c>
      <c r="D13" s="96" t="s">
        <v>344</v>
      </c>
      <c r="E13" s="71" t="s">
        <v>85</v>
      </c>
      <c r="F13" s="248">
        <v>9</v>
      </c>
      <c r="G13" s="97">
        <v>84.56</v>
      </c>
      <c r="H13" s="227">
        <f>ROUND((G13*(1+$I$8)),2)</f>
        <v>108.2</v>
      </c>
      <c r="I13" s="228">
        <f t="shared" ref="I13:I17" si="0">ROUND(F13*H13,2)</f>
        <v>973.8</v>
      </c>
      <c r="J13" s="49"/>
      <c r="K13" s="49"/>
      <c r="L13" s="56"/>
    </row>
    <row r="14" spans="1:16" ht="70" customHeight="1" x14ac:dyDescent="0.25">
      <c r="A14" s="19" t="s">
        <v>91</v>
      </c>
      <c r="B14" s="70" t="s">
        <v>146</v>
      </c>
      <c r="C14" s="95" t="s">
        <v>98</v>
      </c>
      <c r="D14" s="96" t="s">
        <v>99</v>
      </c>
      <c r="E14" s="71" t="s">
        <v>288</v>
      </c>
      <c r="F14" s="248">
        <v>5</v>
      </c>
      <c r="G14" s="97">
        <v>843.01</v>
      </c>
      <c r="H14" s="227">
        <f t="shared" ref="H14:H17" si="1">ROUND((G14*(1+$I$8)),2)</f>
        <v>1078.6400000000001</v>
      </c>
      <c r="I14" s="228">
        <f t="shared" si="0"/>
        <v>5393.2</v>
      </c>
      <c r="J14" s="49"/>
      <c r="K14" s="49"/>
      <c r="L14" s="56"/>
    </row>
    <row r="15" spans="1:16" ht="70" customHeight="1" x14ac:dyDescent="0.25">
      <c r="A15" s="19" t="s">
        <v>92</v>
      </c>
      <c r="B15" s="70" t="s">
        <v>67</v>
      </c>
      <c r="C15" s="95" t="s">
        <v>101</v>
      </c>
      <c r="D15" s="96" t="s">
        <v>102</v>
      </c>
      <c r="E15" s="71" t="s">
        <v>23</v>
      </c>
      <c r="F15" s="248">
        <v>52</v>
      </c>
      <c r="G15" s="97">
        <v>66.11</v>
      </c>
      <c r="H15" s="227">
        <f t="shared" si="1"/>
        <v>84.59</v>
      </c>
      <c r="I15" s="228">
        <f t="shared" si="0"/>
        <v>4398.68</v>
      </c>
      <c r="J15" s="49"/>
      <c r="K15" s="49"/>
      <c r="L15" s="56"/>
    </row>
    <row r="16" spans="1:16" ht="60" customHeight="1" x14ac:dyDescent="0.25">
      <c r="A16" s="19" t="s">
        <v>158</v>
      </c>
      <c r="B16" s="70" t="s">
        <v>146</v>
      </c>
      <c r="C16" s="95" t="s">
        <v>103</v>
      </c>
      <c r="D16" s="96" t="s">
        <v>104</v>
      </c>
      <c r="E16" s="71" t="s">
        <v>85</v>
      </c>
      <c r="F16" s="248">
        <v>320</v>
      </c>
      <c r="G16" s="227">
        <v>2.15</v>
      </c>
      <c r="H16" s="227">
        <f t="shared" si="1"/>
        <v>2.75</v>
      </c>
      <c r="I16" s="228">
        <f t="shared" si="0"/>
        <v>880</v>
      </c>
      <c r="J16" s="49">
        <f>I16</f>
        <v>880</v>
      </c>
      <c r="K16" s="49">
        <f>(G16+(G16*$I$8))</f>
        <v>2.7509572936823865</v>
      </c>
      <c r="L16" s="56"/>
    </row>
    <row r="17" spans="1:12" ht="60" customHeight="1" x14ac:dyDescent="0.25">
      <c r="A17" s="19" t="s">
        <v>185</v>
      </c>
      <c r="B17" s="70" t="s">
        <v>146</v>
      </c>
      <c r="C17" s="95" t="s">
        <v>184</v>
      </c>
      <c r="D17" s="96" t="s">
        <v>183</v>
      </c>
      <c r="E17" s="71" t="s">
        <v>153</v>
      </c>
      <c r="F17" s="248">
        <v>1</v>
      </c>
      <c r="G17" s="227">
        <v>1149.1600000000001</v>
      </c>
      <c r="H17" s="227">
        <f t="shared" si="1"/>
        <v>1470.37</v>
      </c>
      <c r="I17" s="228">
        <f t="shared" si="0"/>
        <v>1470.37</v>
      </c>
      <c r="J17" s="49"/>
      <c r="K17" s="49"/>
      <c r="L17" s="56"/>
    </row>
    <row r="18" spans="1:12" ht="15" customHeight="1" x14ac:dyDescent="0.25">
      <c r="A18" s="19"/>
      <c r="B18" s="20"/>
      <c r="C18" s="20"/>
      <c r="D18" s="94"/>
      <c r="E18" s="22"/>
      <c r="F18" s="209"/>
      <c r="G18" s="227"/>
      <c r="H18" s="227"/>
      <c r="I18" s="228"/>
      <c r="J18" s="49"/>
      <c r="K18" s="49"/>
      <c r="L18" s="56"/>
    </row>
    <row r="19" spans="1:12" ht="18" customHeight="1" x14ac:dyDescent="0.25">
      <c r="A19" s="102">
        <v>2</v>
      </c>
      <c r="B19" s="196"/>
      <c r="C19" s="196"/>
      <c r="D19" s="166" t="s">
        <v>225</v>
      </c>
      <c r="E19" s="197"/>
      <c r="F19" s="198"/>
      <c r="G19" s="198"/>
      <c r="H19" s="105" t="s">
        <v>216</v>
      </c>
      <c r="I19" s="199">
        <f>SUM(I20:I23)</f>
        <v>310387.33999999997</v>
      </c>
      <c r="J19" s="49"/>
      <c r="K19" s="49"/>
      <c r="L19" s="54"/>
    </row>
    <row r="20" spans="1:12" ht="60" customHeight="1" x14ac:dyDescent="0.25">
      <c r="A20" s="19" t="s">
        <v>159</v>
      </c>
      <c r="B20" s="70" t="s">
        <v>67</v>
      </c>
      <c r="C20" s="95">
        <v>96385</v>
      </c>
      <c r="D20" s="96" t="s">
        <v>226</v>
      </c>
      <c r="E20" s="71" t="s">
        <v>84</v>
      </c>
      <c r="F20" s="248">
        <v>3343.25</v>
      </c>
      <c r="G20" s="227">
        <v>11.08</v>
      </c>
      <c r="H20" s="227">
        <f t="shared" ref="H20" si="2">ROUND((G20*(1+$I$8)),2)</f>
        <v>14.18</v>
      </c>
      <c r="I20" s="228">
        <f t="shared" ref="I20" si="3">ROUND(F20*H20,2)</f>
        <v>47407.29</v>
      </c>
      <c r="J20" s="49"/>
      <c r="K20" s="49"/>
      <c r="L20" s="56"/>
    </row>
    <row r="21" spans="1:12" ht="60" customHeight="1" x14ac:dyDescent="0.25">
      <c r="A21" s="19" t="s">
        <v>160</v>
      </c>
      <c r="B21" s="70" t="s">
        <v>67</v>
      </c>
      <c r="C21" s="95">
        <v>4743</v>
      </c>
      <c r="D21" s="96" t="s">
        <v>301</v>
      </c>
      <c r="E21" s="71" t="s">
        <v>84</v>
      </c>
      <c r="F21" s="248">
        <v>3343.25</v>
      </c>
      <c r="G21" s="433" t="s">
        <v>333</v>
      </c>
      <c r="H21" s="434"/>
      <c r="I21" s="435"/>
      <c r="J21" s="49"/>
      <c r="K21" s="49"/>
      <c r="L21" s="56"/>
    </row>
    <row r="22" spans="1:12" ht="60" customHeight="1" x14ac:dyDescent="0.25">
      <c r="A22" s="19" t="s">
        <v>161</v>
      </c>
      <c r="B22" s="70" t="s">
        <v>295</v>
      </c>
      <c r="C22" s="95">
        <v>2524</v>
      </c>
      <c r="D22" s="96" t="s">
        <v>294</v>
      </c>
      <c r="E22" s="71" t="s">
        <v>84</v>
      </c>
      <c r="F22" s="248">
        <v>3343.25</v>
      </c>
      <c r="G22" s="227">
        <v>3.64</v>
      </c>
      <c r="H22" s="227">
        <f t="shared" ref="H22:H23" si="4">ROUND((G22*(1+$I$8)),2)</f>
        <v>4.66</v>
      </c>
      <c r="I22" s="228">
        <f t="shared" ref="I22:I23" si="5">ROUND(F22*H22,2)</f>
        <v>15579.55</v>
      </c>
      <c r="J22" s="49"/>
      <c r="K22" s="49"/>
      <c r="L22" s="56"/>
    </row>
    <row r="23" spans="1:12" ht="60" customHeight="1" x14ac:dyDescent="0.25">
      <c r="A23" s="19" t="s">
        <v>162</v>
      </c>
      <c r="B23" s="70" t="s">
        <v>67</v>
      </c>
      <c r="C23" s="95">
        <v>97914</v>
      </c>
      <c r="D23" s="96" t="s">
        <v>310</v>
      </c>
      <c r="E23" s="71" t="s">
        <v>227</v>
      </c>
      <c r="F23" s="248">
        <v>66865</v>
      </c>
      <c r="G23" s="227">
        <v>2.89</v>
      </c>
      <c r="H23" s="227">
        <f t="shared" si="4"/>
        <v>3.7</v>
      </c>
      <c r="I23" s="228">
        <f t="shared" si="5"/>
        <v>247400.5</v>
      </c>
      <c r="J23" s="248"/>
      <c r="K23" s="49"/>
      <c r="L23" s="56"/>
    </row>
    <row r="24" spans="1:12" ht="15" customHeight="1" x14ac:dyDescent="0.25">
      <c r="A24" s="19"/>
      <c r="B24" s="20"/>
      <c r="C24" s="20"/>
      <c r="D24" s="94"/>
      <c r="E24" s="22"/>
      <c r="F24" s="209"/>
      <c r="G24" s="227"/>
      <c r="H24" s="227">
        <f t="shared" ref="H24:H33" si="6">ROUND((G24*(1+$I$8)),2)</f>
        <v>0</v>
      </c>
      <c r="I24" s="228">
        <f t="shared" ref="I24:I33" si="7">ROUND(F24*H24,2)</f>
        <v>0</v>
      </c>
      <c r="J24" s="49"/>
      <c r="K24" s="49"/>
      <c r="L24" s="56"/>
    </row>
    <row r="25" spans="1:12" ht="18" customHeight="1" x14ac:dyDescent="0.25">
      <c r="A25" s="102">
        <v>3</v>
      </c>
      <c r="B25" s="196"/>
      <c r="C25" s="196"/>
      <c r="D25" s="166" t="s">
        <v>82</v>
      </c>
      <c r="E25" s="197"/>
      <c r="F25" s="198"/>
      <c r="G25" s="198"/>
      <c r="H25" s="105" t="s">
        <v>217</v>
      </c>
      <c r="I25" s="199">
        <f>SUM(I26:I33)</f>
        <v>20715.669999999998</v>
      </c>
      <c r="J25" s="49"/>
      <c r="K25" s="49"/>
      <c r="L25" s="54"/>
    </row>
    <row r="26" spans="1:12" ht="60" customHeight="1" x14ac:dyDescent="0.25">
      <c r="A26" s="19" t="s">
        <v>163</v>
      </c>
      <c r="B26" s="70" t="s">
        <v>146</v>
      </c>
      <c r="C26" s="70" t="s">
        <v>130</v>
      </c>
      <c r="D26" s="96" t="s">
        <v>129</v>
      </c>
      <c r="E26" s="71" t="s">
        <v>84</v>
      </c>
      <c r="F26" s="248">
        <v>3.42</v>
      </c>
      <c r="G26" s="227">
        <v>306.12</v>
      </c>
      <c r="H26" s="227">
        <f t="shared" ref="H26:H27" si="8">ROUND((G26*(1+$I$8)),2)</f>
        <v>391.69</v>
      </c>
      <c r="I26" s="228">
        <f t="shared" ref="I26:I27" si="9">ROUND(F26*H26,2)</f>
        <v>1339.58</v>
      </c>
      <c r="J26" s="49"/>
      <c r="K26" s="49"/>
      <c r="L26" s="56"/>
    </row>
    <row r="27" spans="1:12" ht="60" customHeight="1" x14ac:dyDescent="0.25">
      <c r="A27" s="19" t="s">
        <v>164</v>
      </c>
      <c r="B27" s="70" t="s">
        <v>67</v>
      </c>
      <c r="C27" s="70" t="s">
        <v>202</v>
      </c>
      <c r="D27" s="96" t="s">
        <v>201</v>
      </c>
      <c r="E27" s="71" t="s">
        <v>203</v>
      </c>
      <c r="F27" s="248">
        <v>240</v>
      </c>
      <c r="G27" s="227">
        <v>1.58</v>
      </c>
      <c r="H27" s="227">
        <f t="shared" si="8"/>
        <v>2.02</v>
      </c>
      <c r="I27" s="228">
        <f t="shared" si="9"/>
        <v>484.8</v>
      </c>
      <c r="J27" s="49"/>
      <c r="K27" s="49"/>
      <c r="L27" s="56"/>
    </row>
    <row r="28" spans="1:12" ht="60" customHeight="1" x14ac:dyDescent="0.25">
      <c r="A28" s="19" t="s">
        <v>165</v>
      </c>
      <c r="B28" s="70" t="s">
        <v>146</v>
      </c>
      <c r="C28" s="70" t="s">
        <v>88</v>
      </c>
      <c r="D28" s="96" t="s">
        <v>89</v>
      </c>
      <c r="E28" s="71" t="s">
        <v>85</v>
      </c>
      <c r="F28" s="248">
        <v>19.57</v>
      </c>
      <c r="G28" s="227">
        <v>54.48</v>
      </c>
      <c r="H28" s="227">
        <f t="shared" si="6"/>
        <v>69.709999999999994</v>
      </c>
      <c r="I28" s="228">
        <f t="shared" si="7"/>
        <v>1364.22</v>
      </c>
      <c r="J28" s="49"/>
      <c r="K28" s="49"/>
      <c r="L28" s="56"/>
    </row>
    <row r="29" spans="1:12" ht="60" customHeight="1" x14ac:dyDescent="0.25">
      <c r="A29" s="19" t="s">
        <v>166</v>
      </c>
      <c r="B29" s="70" t="s">
        <v>67</v>
      </c>
      <c r="C29" s="95" t="s">
        <v>105</v>
      </c>
      <c r="D29" s="96" t="s">
        <v>83</v>
      </c>
      <c r="E29" s="71" t="s">
        <v>84</v>
      </c>
      <c r="F29" s="248">
        <v>3.07</v>
      </c>
      <c r="G29" s="227">
        <v>82.33</v>
      </c>
      <c r="H29" s="227">
        <f t="shared" si="6"/>
        <v>105.34</v>
      </c>
      <c r="I29" s="228">
        <f t="shared" si="7"/>
        <v>323.39</v>
      </c>
      <c r="J29" s="49"/>
      <c r="K29" s="49"/>
      <c r="L29" s="56"/>
    </row>
    <row r="30" spans="1:12" ht="60" customHeight="1" x14ac:dyDescent="0.25">
      <c r="A30" s="19" t="s">
        <v>167</v>
      </c>
      <c r="B30" s="70" t="s">
        <v>67</v>
      </c>
      <c r="C30" s="95" t="s">
        <v>106</v>
      </c>
      <c r="D30" s="96" t="s">
        <v>107</v>
      </c>
      <c r="E30" s="71" t="s">
        <v>85</v>
      </c>
      <c r="F30" s="248">
        <v>3.84</v>
      </c>
      <c r="G30" s="227">
        <v>39.159999999999997</v>
      </c>
      <c r="H30" s="227">
        <f t="shared" si="6"/>
        <v>50.11</v>
      </c>
      <c r="I30" s="228">
        <f t="shared" si="7"/>
        <v>192.42</v>
      </c>
      <c r="J30" s="49"/>
      <c r="K30" s="49"/>
      <c r="L30" s="56"/>
    </row>
    <row r="31" spans="1:12" ht="60" customHeight="1" x14ac:dyDescent="0.25">
      <c r="A31" s="19" t="s">
        <v>168</v>
      </c>
      <c r="B31" s="70" t="s">
        <v>67</v>
      </c>
      <c r="C31" s="95" t="s">
        <v>108</v>
      </c>
      <c r="D31" s="96" t="s">
        <v>109</v>
      </c>
      <c r="E31" s="71" t="s">
        <v>86</v>
      </c>
      <c r="F31" s="248">
        <v>201</v>
      </c>
      <c r="G31" s="227">
        <v>18.07</v>
      </c>
      <c r="H31" s="227">
        <f t="shared" si="6"/>
        <v>23.12</v>
      </c>
      <c r="I31" s="228">
        <f t="shared" si="7"/>
        <v>4647.12</v>
      </c>
      <c r="J31" s="49"/>
      <c r="K31" s="49"/>
      <c r="L31" s="56"/>
    </row>
    <row r="32" spans="1:12" ht="60" customHeight="1" x14ac:dyDescent="0.25">
      <c r="A32" s="19" t="s">
        <v>169</v>
      </c>
      <c r="B32" s="70" t="s">
        <v>67</v>
      </c>
      <c r="C32" s="95" t="s">
        <v>110</v>
      </c>
      <c r="D32" s="96" t="s">
        <v>111</v>
      </c>
      <c r="E32" s="71" t="s">
        <v>86</v>
      </c>
      <c r="F32" s="248">
        <v>47</v>
      </c>
      <c r="G32" s="227">
        <v>12.75</v>
      </c>
      <c r="H32" s="227">
        <f t="shared" si="6"/>
        <v>16.309999999999999</v>
      </c>
      <c r="I32" s="228">
        <f t="shared" si="7"/>
        <v>766.57</v>
      </c>
      <c r="J32" s="49"/>
      <c r="K32" s="49"/>
      <c r="L32" s="56"/>
    </row>
    <row r="33" spans="1:16" ht="60" customHeight="1" x14ac:dyDescent="0.25">
      <c r="A33" s="19" t="s">
        <v>170</v>
      </c>
      <c r="B33" s="70" t="s">
        <v>146</v>
      </c>
      <c r="C33" s="95" t="s">
        <v>311</v>
      </c>
      <c r="D33" s="96" t="s">
        <v>312</v>
      </c>
      <c r="E33" s="71" t="s">
        <v>84</v>
      </c>
      <c r="F33" s="248">
        <v>12.25</v>
      </c>
      <c r="G33" s="227">
        <v>739.92</v>
      </c>
      <c r="H33" s="227">
        <f t="shared" si="6"/>
        <v>946.74</v>
      </c>
      <c r="I33" s="228">
        <f t="shared" si="7"/>
        <v>11597.57</v>
      </c>
      <c r="J33" s="49"/>
      <c r="K33" s="49"/>
      <c r="L33" s="56"/>
    </row>
    <row r="34" spans="1:16" ht="15" customHeight="1" x14ac:dyDescent="0.25">
      <c r="A34" s="150"/>
      <c r="B34" s="151"/>
      <c r="C34" s="154"/>
      <c r="D34" s="156"/>
      <c r="E34" s="153"/>
      <c r="F34" s="157"/>
      <c r="G34" s="167"/>
      <c r="H34" s="227">
        <f t="shared" ref="H34:H45" si="10">ROUND((G34*(1+$I$8)),2)</f>
        <v>0</v>
      </c>
      <c r="I34" s="228">
        <f t="shared" ref="I34:I45" si="11">ROUND(F34*H34,2)</f>
        <v>0</v>
      </c>
      <c r="J34" s="49"/>
      <c r="K34" s="49"/>
      <c r="L34" s="56"/>
    </row>
    <row r="35" spans="1:16" ht="18" customHeight="1" x14ac:dyDescent="0.25">
      <c r="A35" s="158">
        <v>4</v>
      </c>
      <c r="B35" s="196"/>
      <c r="C35" s="196"/>
      <c r="D35" s="161" t="s">
        <v>187</v>
      </c>
      <c r="E35" s="197"/>
      <c r="F35" s="198"/>
      <c r="G35" s="198"/>
      <c r="H35" s="105" t="s">
        <v>218</v>
      </c>
      <c r="I35" s="199">
        <f>SUM(I36:I45)</f>
        <v>173396.34000000003</v>
      </c>
      <c r="J35" s="49"/>
      <c r="K35" s="49"/>
      <c r="L35" s="54"/>
    </row>
    <row r="36" spans="1:16" ht="50.15" customHeight="1" x14ac:dyDescent="0.25">
      <c r="A36" s="150" t="s">
        <v>171</v>
      </c>
      <c r="B36" s="70" t="s">
        <v>67</v>
      </c>
      <c r="C36" s="95">
        <v>92269</v>
      </c>
      <c r="D36" s="96" t="s">
        <v>124</v>
      </c>
      <c r="E36" s="71" t="s">
        <v>85</v>
      </c>
      <c r="F36" s="248">
        <v>242.23</v>
      </c>
      <c r="G36" s="167">
        <v>126.84</v>
      </c>
      <c r="H36" s="227">
        <f t="shared" si="10"/>
        <v>162.29</v>
      </c>
      <c r="I36" s="228">
        <f t="shared" si="11"/>
        <v>39311.51</v>
      </c>
      <c r="J36" s="49"/>
      <c r="K36" s="49"/>
      <c r="L36" s="56"/>
    </row>
    <row r="37" spans="1:16" s="349" customFormat="1" ht="50.15" customHeight="1" x14ac:dyDescent="0.25">
      <c r="A37" s="150" t="s">
        <v>172</v>
      </c>
      <c r="B37" s="70" t="s">
        <v>295</v>
      </c>
      <c r="C37" s="95">
        <v>7307</v>
      </c>
      <c r="D37" s="96" t="s">
        <v>326</v>
      </c>
      <c r="E37" s="71" t="s">
        <v>84</v>
      </c>
      <c r="F37" s="248">
        <v>832</v>
      </c>
      <c r="G37" s="167">
        <v>41.95</v>
      </c>
      <c r="H37" s="227">
        <f t="shared" ref="H37" si="12">ROUND((G37*(1+$I$8)),2)</f>
        <v>53.68</v>
      </c>
      <c r="I37" s="228">
        <f t="shared" ref="I37" si="13">ROUND(F37*H37,2)</f>
        <v>44661.760000000002</v>
      </c>
      <c r="J37" s="49"/>
      <c r="K37" s="49"/>
      <c r="L37" s="56"/>
      <c r="M37" s="53"/>
      <c r="N37" s="53"/>
      <c r="O37" s="53"/>
      <c r="P37" s="53"/>
    </row>
    <row r="38" spans="1:16" ht="50.15" customHeight="1" x14ac:dyDescent="0.25">
      <c r="A38" s="150" t="s">
        <v>173</v>
      </c>
      <c r="B38" s="151" t="s">
        <v>67</v>
      </c>
      <c r="C38" s="154">
        <v>92759</v>
      </c>
      <c r="D38" s="152" t="s">
        <v>118</v>
      </c>
      <c r="E38" s="153" t="s">
        <v>86</v>
      </c>
      <c r="F38" s="248">
        <v>359</v>
      </c>
      <c r="G38" s="167">
        <v>12.81</v>
      </c>
      <c r="H38" s="227">
        <f t="shared" si="10"/>
        <v>16.39</v>
      </c>
      <c r="I38" s="228">
        <f t="shared" si="11"/>
        <v>5884.01</v>
      </c>
      <c r="J38" s="49"/>
      <c r="K38" s="49"/>
      <c r="L38" s="56"/>
    </row>
    <row r="39" spans="1:16" ht="50.15" customHeight="1" x14ac:dyDescent="0.25">
      <c r="A39" s="150" t="s">
        <v>174</v>
      </c>
      <c r="B39" s="151" t="s">
        <v>67</v>
      </c>
      <c r="C39" s="154">
        <v>92760</v>
      </c>
      <c r="D39" s="152" t="s">
        <v>119</v>
      </c>
      <c r="E39" s="153" t="s">
        <v>86</v>
      </c>
      <c r="F39" s="248">
        <v>123</v>
      </c>
      <c r="G39" s="167">
        <v>12.05</v>
      </c>
      <c r="H39" s="227">
        <f t="shared" si="10"/>
        <v>15.42</v>
      </c>
      <c r="I39" s="228">
        <f t="shared" si="11"/>
        <v>1896.66</v>
      </c>
      <c r="J39" s="49"/>
      <c r="K39" s="49"/>
      <c r="L39" s="56"/>
    </row>
    <row r="40" spans="1:16" ht="50.15" customHeight="1" x14ac:dyDescent="0.25">
      <c r="A40" s="150" t="s">
        <v>189</v>
      </c>
      <c r="B40" s="151" t="s">
        <v>67</v>
      </c>
      <c r="C40" s="154">
        <v>92761</v>
      </c>
      <c r="D40" s="152" t="s">
        <v>120</v>
      </c>
      <c r="E40" s="153" t="s">
        <v>86</v>
      </c>
      <c r="F40" s="248">
        <v>271</v>
      </c>
      <c r="G40" s="167">
        <v>11.3</v>
      </c>
      <c r="H40" s="227">
        <f t="shared" si="10"/>
        <v>14.46</v>
      </c>
      <c r="I40" s="228">
        <f t="shared" si="11"/>
        <v>3918.66</v>
      </c>
      <c r="J40" s="49"/>
      <c r="K40" s="49">
        <f>(G40+(G40*$I$8))</f>
        <v>14.458519729586497</v>
      </c>
    </row>
    <row r="41" spans="1:16" ht="50.15" customHeight="1" x14ac:dyDescent="0.25">
      <c r="A41" s="150" t="s">
        <v>228</v>
      </c>
      <c r="B41" s="151" t="s">
        <v>67</v>
      </c>
      <c r="C41" s="151">
        <v>92762</v>
      </c>
      <c r="D41" s="152" t="s">
        <v>121</v>
      </c>
      <c r="E41" s="155" t="s">
        <v>86</v>
      </c>
      <c r="F41" s="248">
        <v>1064</v>
      </c>
      <c r="G41" s="167">
        <v>10.08</v>
      </c>
      <c r="H41" s="227">
        <f t="shared" si="10"/>
        <v>12.9</v>
      </c>
      <c r="I41" s="228">
        <f t="shared" si="11"/>
        <v>13725.6</v>
      </c>
      <c r="J41" s="49">
        <f>I41</f>
        <v>13725.6</v>
      </c>
      <c r="K41" s="49">
        <f>(G41+(G41*$I$8))</f>
        <v>12.897511404799282</v>
      </c>
      <c r="L41" s="55"/>
      <c r="M41" s="56"/>
    </row>
    <row r="42" spans="1:16" ht="50.15" customHeight="1" x14ac:dyDescent="0.25">
      <c r="A42" s="150" t="s">
        <v>229</v>
      </c>
      <c r="B42" s="151" t="s">
        <v>67</v>
      </c>
      <c r="C42" s="154">
        <v>92763</v>
      </c>
      <c r="D42" s="152" t="s">
        <v>122</v>
      </c>
      <c r="E42" s="153" t="s">
        <v>86</v>
      </c>
      <c r="F42" s="248">
        <v>229</v>
      </c>
      <c r="G42" s="167">
        <v>8.4600000000000009</v>
      </c>
      <c r="H42" s="227">
        <f t="shared" si="10"/>
        <v>10.82</v>
      </c>
      <c r="I42" s="228">
        <f t="shared" si="11"/>
        <v>2477.7800000000002</v>
      </c>
      <c r="J42" s="49"/>
      <c r="K42" s="49"/>
      <c r="L42" s="55"/>
      <c r="M42" s="56"/>
    </row>
    <row r="43" spans="1:16" s="169" customFormat="1" ht="50.15" customHeight="1" x14ac:dyDescent="0.25">
      <c r="A43" s="150" t="s">
        <v>230</v>
      </c>
      <c r="B43" s="151" t="s">
        <v>67</v>
      </c>
      <c r="C43" s="154">
        <v>92764</v>
      </c>
      <c r="D43" s="152" t="s">
        <v>123</v>
      </c>
      <c r="E43" s="153" t="s">
        <v>86</v>
      </c>
      <c r="F43" s="248">
        <v>508</v>
      </c>
      <c r="G43" s="249">
        <v>8.18</v>
      </c>
      <c r="H43" s="227">
        <f t="shared" si="10"/>
        <v>10.47</v>
      </c>
      <c r="I43" s="228">
        <f t="shared" si="11"/>
        <v>5318.76</v>
      </c>
      <c r="J43" s="49"/>
      <c r="K43" s="49"/>
      <c r="L43" s="55"/>
      <c r="M43" s="168"/>
      <c r="N43" s="54"/>
      <c r="O43" s="54"/>
      <c r="P43" s="54"/>
    </row>
    <row r="44" spans="1:16" ht="50.15" customHeight="1" x14ac:dyDescent="0.25">
      <c r="A44" s="150" t="s">
        <v>231</v>
      </c>
      <c r="B44" s="70" t="s">
        <v>146</v>
      </c>
      <c r="C44" s="95" t="s">
        <v>323</v>
      </c>
      <c r="D44" s="96" t="s">
        <v>322</v>
      </c>
      <c r="E44" s="71" t="s">
        <v>84</v>
      </c>
      <c r="F44" s="248">
        <v>42.36</v>
      </c>
      <c r="G44" s="167">
        <v>777.31</v>
      </c>
      <c r="H44" s="227">
        <f t="shared" si="10"/>
        <v>994.58</v>
      </c>
      <c r="I44" s="228">
        <f t="shared" si="11"/>
        <v>42130.41</v>
      </c>
      <c r="J44" s="49">
        <f>I44</f>
        <v>42130.41</v>
      </c>
      <c r="K44" s="49"/>
      <c r="L44" s="55"/>
      <c r="M44" s="56"/>
    </row>
    <row r="45" spans="1:16" ht="50.15" customHeight="1" x14ac:dyDescent="0.25">
      <c r="A45" s="150" t="s">
        <v>232</v>
      </c>
      <c r="B45" s="70" t="s">
        <v>289</v>
      </c>
      <c r="C45" s="95" t="s">
        <v>291</v>
      </c>
      <c r="D45" s="96" t="s">
        <v>290</v>
      </c>
      <c r="E45" s="71" t="s">
        <v>188</v>
      </c>
      <c r="F45" s="248">
        <v>87.6</v>
      </c>
      <c r="G45" s="167">
        <v>125.54</v>
      </c>
      <c r="H45" s="227">
        <f t="shared" si="10"/>
        <v>160.63</v>
      </c>
      <c r="I45" s="228">
        <f t="shared" si="11"/>
        <v>14071.19</v>
      </c>
      <c r="J45" s="49"/>
      <c r="K45" s="49"/>
      <c r="L45" s="55"/>
      <c r="M45" s="56"/>
    </row>
    <row r="46" spans="1:16" ht="15" customHeight="1" x14ac:dyDescent="0.25">
      <c r="A46" s="150"/>
      <c r="B46" s="151"/>
      <c r="C46" s="154"/>
      <c r="D46" s="156"/>
      <c r="E46" s="153"/>
      <c r="F46" s="157"/>
      <c r="G46" s="167"/>
      <c r="H46" s="227"/>
      <c r="I46" s="228"/>
      <c r="J46" s="49"/>
      <c r="K46" s="49"/>
      <c r="L46" s="56"/>
    </row>
    <row r="47" spans="1:16" ht="18" customHeight="1" x14ac:dyDescent="0.25">
      <c r="A47" s="158">
        <v>5</v>
      </c>
      <c r="B47" s="196"/>
      <c r="C47" s="196"/>
      <c r="D47" s="166" t="s">
        <v>186</v>
      </c>
      <c r="E47" s="197"/>
      <c r="F47" s="198"/>
      <c r="G47" s="198"/>
      <c r="H47" s="105" t="s">
        <v>219</v>
      </c>
      <c r="I47" s="199">
        <f>SUM(I48:I51)</f>
        <v>56636.049999999996</v>
      </c>
      <c r="J47" s="49"/>
      <c r="K47" s="49"/>
      <c r="L47" s="54"/>
    </row>
    <row r="48" spans="1:16" ht="50.15" customHeight="1" x14ac:dyDescent="0.25">
      <c r="A48" s="150" t="s">
        <v>175</v>
      </c>
      <c r="B48" s="70" t="s">
        <v>67</v>
      </c>
      <c r="C48" s="95">
        <v>92271</v>
      </c>
      <c r="D48" s="96" t="s">
        <v>127</v>
      </c>
      <c r="E48" s="71" t="s">
        <v>85</v>
      </c>
      <c r="F48" s="248">
        <v>40</v>
      </c>
      <c r="G48" s="167">
        <v>148.79</v>
      </c>
      <c r="H48" s="227">
        <f t="shared" ref="H48:H58" si="14">ROUND((G48*(1+$I$8)),2)</f>
        <v>190.38</v>
      </c>
      <c r="I48" s="228">
        <f t="shared" ref="I48:I58" si="15">ROUND(F48*H48,2)</f>
        <v>7615.2</v>
      </c>
      <c r="J48" s="49"/>
      <c r="K48" s="49"/>
      <c r="L48" s="69"/>
    </row>
    <row r="49" spans="1:12" ht="50.15" customHeight="1" x14ac:dyDescent="0.25">
      <c r="A49" s="150" t="s">
        <v>176</v>
      </c>
      <c r="B49" s="70" t="s">
        <v>67</v>
      </c>
      <c r="C49" s="95">
        <v>92771</v>
      </c>
      <c r="D49" s="96" t="s">
        <v>125</v>
      </c>
      <c r="E49" s="71" t="s">
        <v>86</v>
      </c>
      <c r="F49" s="248">
        <v>1613</v>
      </c>
      <c r="G49" s="167">
        <v>9.65</v>
      </c>
      <c r="H49" s="227">
        <f t="shared" si="14"/>
        <v>12.35</v>
      </c>
      <c r="I49" s="228">
        <f t="shared" si="15"/>
        <v>19920.55</v>
      </c>
      <c r="J49" s="49"/>
      <c r="K49" s="49"/>
      <c r="L49" s="69"/>
    </row>
    <row r="50" spans="1:12" ht="50.15" customHeight="1" x14ac:dyDescent="0.25">
      <c r="A50" s="150" t="s">
        <v>177</v>
      </c>
      <c r="B50" s="70" t="s">
        <v>146</v>
      </c>
      <c r="C50" s="95" t="s">
        <v>323</v>
      </c>
      <c r="D50" s="96" t="s">
        <v>322</v>
      </c>
      <c r="E50" s="71" t="s">
        <v>84</v>
      </c>
      <c r="F50" s="248">
        <v>15</v>
      </c>
      <c r="G50" s="167">
        <v>777.31</v>
      </c>
      <c r="H50" s="227">
        <f t="shared" si="14"/>
        <v>994.58</v>
      </c>
      <c r="I50" s="228">
        <f t="shared" si="15"/>
        <v>14918.7</v>
      </c>
      <c r="J50" s="49"/>
      <c r="K50" s="49"/>
      <c r="L50" s="69"/>
    </row>
    <row r="51" spans="1:12" ht="50.15" customHeight="1" x14ac:dyDescent="0.25">
      <c r="A51" s="150" t="s">
        <v>178</v>
      </c>
      <c r="B51" s="70" t="s">
        <v>198</v>
      </c>
      <c r="C51" s="95">
        <v>307734</v>
      </c>
      <c r="D51" s="96" t="s">
        <v>199</v>
      </c>
      <c r="E51" s="71" t="s">
        <v>23</v>
      </c>
      <c r="F51" s="248">
        <v>20</v>
      </c>
      <c r="G51" s="167">
        <v>554.17999999999995</v>
      </c>
      <c r="H51" s="227">
        <f t="shared" si="14"/>
        <v>709.08</v>
      </c>
      <c r="I51" s="228">
        <f t="shared" si="15"/>
        <v>14181.6</v>
      </c>
      <c r="J51" s="49"/>
      <c r="K51" s="49"/>
      <c r="L51" s="69"/>
    </row>
    <row r="52" spans="1:12" ht="15" customHeight="1" x14ac:dyDescent="0.25">
      <c r="A52" s="150"/>
      <c r="B52" s="151"/>
      <c r="C52" s="154"/>
      <c r="D52" s="156"/>
      <c r="E52" s="153"/>
      <c r="F52" s="157"/>
      <c r="G52" s="167"/>
      <c r="H52" s="227">
        <f t="shared" si="14"/>
        <v>0</v>
      </c>
      <c r="I52" s="228">
        <f t="shared" si="15"/>
        <v>0</v>
      </c>
      <c r="J52" s="49"/>
      <c r="K52" s="49"/>
      <c r="L52" s="56"/>
    </row>
    <row r="53" spans="1:12" ht="18" customHeight="1" x14ac:dyDescent="0.25">
      <c r="A53" s="163">
        <v>6</v>
      </c>
      <c r="B53" s="160"/>
      <c r="C53" s="164"/>
      <c r="D53" s="165" t="s">
        <v>142</v>
      </c>
      <c r="E53" s="165"/>
      <c r="F53" s="229"/>
      <c r="G53" s="198"/>
      <c r="H53" s="105" t="s">
        <v>220</v>
      </c>
      <c r="I53" s="199">
        <f>SUM(I54:I58)</f>
        <v>213046.88</v>
      </c>
      <c r="J53" s="49"/>
      <c r="K53" s="49"/>
      <c r="L53" s="54"/>
    </row>
    <row r="54" spans="1:12" ht="50.15" customHeight="1" x14ac:dyDescent="0.25">
      <c r="A54" s="150" t="s">
        <v>179</v>
      </c>
      <c r="B54" s="70" t="s">
        <v>67</v>
      </c>
      <c r="C54" s="95" t="s">
        <v>133</v>
      </c>
      <c r="D54" s="96" t="s">
        <v>134</v>
      </c>
      <c r="E54" s="71" t="s">
        <v>85</v>
      </c>
      <c r="F54" s="248">
        <v>471.04</v>
      </c>
      <c r="G54" s="167">
        <v>34.119999999999997</v>
      </c>
      <c r="H54" s="227">
        <f t="shared" si="14"/>
        <v>43.66</v>
      </c>
      <c r="I54" s="228">
        <f t="shared" si="15"/>
        <v>20565.61</v>
      </c>
      <c r="J54" s="49"/>
      <c r="K54" s="49"/>
      <c r="L54" s="69"/>
    </row>
    <row r="55" spans="1:12" ht="50.15" customHeight="1" x14ac:dyDescent="0.25">
      <c r="A55" s="150" t="s">
        <v>208</v>
      </c>
      <c r="B55" s="70" t="s">
        <v>67</v>
      </c>
      <c r="C55" s="95" t="s">
        <v>135</v>
      </c>
      <c r="D55" s="96" t="s">
        <v>136</v>
      </c>
      <c r="E55" s="71" t="s">
        <v>84</v>
      </c>
      <c r="F55" s="248">
        <v>17.66</v>
      </c>
      <c r="G55" s="167">
        <v>73.3</v>
      </c>
      <c r="H55" s="227">
        <f t="shared" si="14"/>
        <v>93.79</v>
      </c>
      <c r="I55" s="228">
        <f t="shared" si="15"/>
        <v>1656.33</v>
      </c>
      <c r="J55" s="49"/>
      <c r="K55" s="49"/>
      <c r="L55" s="69"/>
    </row>
    <row r="56" spans="1:12" ht="50.15" customHeight="1" x14ac:dyDescent="0.25">
      <c r="A56" s="150" t="s">
        <v>233</v>
      </c>
      <c r="B56" s="70" t="s">
        <v>67</v>
      </c>
      <c r="C56" s="95" t="s">
        <v>137</v>
      </c>
      <c r="D56" s="96" t="s">
        <v>138</v>
      </c>
      <c r="E56" s="71" t="s">
        <v>86</v>
      </c>
      <c r="F56" s="248">
        <v>1420</v>
      </c>
      <c r="G56" s="167">
        <v>7.14</v>
      </c>
      <c r="H56" s="227">
        <f t="shared" si="14"/>
        <v>9.14</v>
      </c>
      <c r="I56" s="228">
        <f t="shared" si="15"/>
        <v>12978.8</v>
      </c>
      <c r="J56" s="49"/>
      <c r="K56" s="49"/>
      <c r="L56" s="69"/>
    </row>
    <row r="57" spans="1:12" ht="50.15" customHeight="1" x14ac:dyDescent="0.25">
      <c r="A57" s="150" t="s">
        <v>234</v>
      </c>
      <c r="B57" s="70" t="s">
        <v>67</v>
      </c>
      <c r="C57" s="95" t="s">
        <v>139</v>
      </c>
      <c r="D57" s="96" t="s">
        <v>140</v>
      </c>
      <c r="E57" s="71" t="s">
        <v>86</v>
      </c>
      <c r="F57" s="248">
        <v>4315</v>
      </c>
      <c r="G57" s="167">
        <v>7.07</v>
      </c>
      <c r="H57" s="227">
        <f t="shared" si="14"/>
        <v>9.0500000000000007</v>
      </c>
      <c r="I57" s="228">
        <f t="shared" si="15"/>
        <v>39050.75</v>
      </c>
      <c r="J57" s="49"/>
      <c r="K57" s="49"/>
      <c r="L57" s="69"/>
    </row>
    <row r="58" spans="1:12" ht="50.15" customHeight="1" x14ac:dyDescent="0.25">
      <c r="A58" s="150" t="s">
        <v>235</v>
      </c>
      <c r="B58" s="70" t="s">
        <v>146</v>
      </c>
      <c r="C58" s="95" t="s">
        <v>323</v>
      </c>
      <c r="D58" s="96" t="s">
        <v>322</v>
      </c>
      <c r="E58" s="71" t="s">
        <v>84</v>
      </c>
      <c r="F58" s="248">
        <v>139.57</v>
      </c>
      <c r="G58" s="167">
        <v>777.21</v>
      </c>
      <c r="H58" s="227">
        <f t="shared" si="14"/>
        <v>994.45</v>
      </c>
      <c r="I58" s="228">
        <f t="shared" si="15"/>
        <v>138795.39000000001</v>
      </c>
      <c r="J58" s="49"/>
      <c r="K58" s="49"/>
      <c r="L58" s="69"/>
    </row>
    <row r="59" spans="1:12" ht="15" customHeight="1" x14ac:dyDescent="0.25">
      <c r="A59" s="150"/>
      <c r="B59" s="151"/>
      <c r="C59" s="154"/>
      <c r="D59" s="156"/>
      <c r="E59" s="153"/>
      <c r="F59" s="157"/>
      <c r="G59" s="167"/>
      <c r="H59" s="227"/>
      <c r="I59" s="228"/>
      <c r="J59" s="49"/>
      <c r="K59" s="49"/>
      <c r="L59" s="56"/>
    </row>
    <row r="60" spans="1:12" ht="18" customHeight="1" x14ac:dyDescent="0.25">
      <c r="A60" s="163">
        <v>7</v>
      </c>
      <c r="B60" s="160"/>
      <c r="C60" s="164"/>
      <c r="D60" s="165" t="s">
        <v>204</v>
      </c>
      <c r="E60" s="165"/>
      <c r="F60" s="229"/>
      <c r="G60" s="198"/>
      <c r="H60" s="105" t="s">
        <v>221</v>
      </c>
      <c r="I60" s="199">
        <f>SUM(I61:I62)</f>
        <v>3614.5</v>
      </c>
      <c r="J60" s="49"/>
      <c r="K60" s="49"/>
      <c r="L60" s="54"/>
    </row>
    <row r="61" spans="1:12" ht="50.15" customHeight="1" x14ac:dyDescent="0.25">
      <c r="A61" s="150" t="s">
        <v>205</v>
      </c>
      <c r="B61" s="70" t="s">
        <v>67</v>
      </c>
      <c r="C61" s="95">
        <v>39323</v>
      </c>
      <c r="D61" s="96" t="s">
        <v>207</v>
      </c>
      <c r="E61" s="71" t="s">
        <v>85</v>
      </c>
      <c r="F61" s="248">
        <v>110.4</v>
      </c>
      <c r="G61" s="167">
        <v>21.68</v>
      </c>
      <c r="H61" s="227">
        <f t="shared" ref="H61:H62" si="16">ROUND((G61*(1+$I$8)),2)</f>
        <v>27.74</v>
      </c>
      <c r="I61" s="228">
        <f t="shared" ref="I61:I62" si="17">ROUND(F61*H61,2)</f>
        <v>3062.5</v>
      </c>
      <c r="J61" s="49"/>
      <c r="K61" s="49"/>
      <c r="L61" s="69"/>
    </row>
    <row r="62" spans="1:12" ht="50.15" customHeight="1" x14ac:dyDescent="0.25">
      <c r="A62" s="150" t="s">
        <v>236</v>
      </c>
      <c r="B62" s="70" t="s">
        <v>67</v>
      </c>
      <c r="C62" s="95">
        <v>38052</v>
      </c>
      <c r="D62" s="96" t="s">
        <v>210</v>
      </c>
      <c r="E62" s="71" t="s">
        <v>23</v>
      </c>
      <c r="F62" s="248">
        <v>36.799999999999997</v>
      </c>
      <c r="G62" s="167">
        <v>11.72</v>
      </c>
      <c r="H62" s="227">
        <f t="shared" si="16"/>
        <v>15</v>
      </c>
      <c r="I62" s="228">
        <f t="shared" si="17"/>
        <v>552</v>
      </c>
      <c r="J62" s="49"/>
      <c r="K62" s="49"/>
      <c r="L62" s="69"/>
    </row>
    <row r="63" spans="1:12" ht="15" customHeight="1" x14ac:dyDescent="0.25">
      <c r="A63" s="150"/>
      <c r="B63" s="151"/>
      <c r="C63" s="154"/>
      <c r="D63" s="156"/>
      <c r="E63" s="153"/>
      <c r="F63" s="157"/>
      <c r="G63" s="167"/>
      <c r="H63" s="227"/>
      <c r="I63" s="228"/>
      <c r="J63" s="49"/>
      <c r="K63" s="49"/>
      <c r="L63" s="56"/>
    </row>
    <row r="64" spans="1:12" ht="18" customHeight="1" x14ac:dyDescent="0.25">
      <c r="A64" s="163">
        <v>8</v>
      </c>
      <c r="B64" s="160"/>
      <c r="C64" s="164"/>
      <c r="D64" s="165" t="s">
        <v>239</v>
      </c>
      <c r="E64" s="165"/>
      <c r="F64" s="229"/>
      <c r="G64" s="198"/>
      <c r="H64" s="105" t="s">
        <v>222</v>
      </c>
      <c r="I64" s="199">
        <f>SUM(I65:I78)</f>
        <v>169093.79</v>
      </c>
      <c r="J64" s="49"/>
      <c r="K64" s="49"/>
      <c r="L64" s="54"/>
    </row>
    <row r="65" spans="1:16" ht="50.15" customHeight="1" x14ac:dyDescent="0.25">
      <c r="A65" s="150" t="s">
        <v>243</v>
      </c>
      <c r="B65" s="70" t="s">
        <v>258</v>
      </c>
      <c r="C65" s="95" t="s">
        <v>257</v>
      </c>
      <c r="D65" s="96" t="s">
        <v>256</v>
      </c>
      <c r="E65" s="71" t="s">
        <v>153</v>
      </c>
      <c r="F65" s="248">
        <v>22</v>
      </c>
      <c r="G65" s="167">
        <v>2290.54</v>
      </c>
      <c r="H65" s="227">
        <f t="shared" ref="H65" si="18">ROUND((G65*(1+$I$8)),2)</f>
        <v>2930.78</v>
      </c>
      <c r="I65" s="228">
        <f t="shared" ref="I65" si="19">ROUND(F65*H65,2)</f>
        <v>64477.16</v>
      </c>
      <c r="J65" s="49"/>
      <c r="K65" s="49"/>
      <c r="L65" s="69"/>
    </row>
    <row r="66" spans="1:16" ht="50.15" customHeight="1" x14ac:dyDescent="0.25">
      <c r="A66" s="150" t="s">
        <v>244</v>
      </c>
      <c r="B66" s="70" t="s">
        <v>260</v>
      </c>
      <c r="C66" s="95">
        <v>13396</v>
      </c>
      <c r="D66" s="96" t="s">
        <v>259</v>
      </c>
      <c r="E66" s="71" t="s">
        <v>153</v>
      </c>
      <c r="F66" s="248">
        <v>22</v>
      </c>
      <c r="G66" s="167">
        <v>1903.11</v>
      </c>
      <c r="H66" s="227">
        <f t="shared" ref="H66:H78" si="20">ROUND((G66*(1+$I$8)),2)</f>
        <v>2435.06</v>
      </c>
      <c r="I66" s="228">
        <f t="shared" ref="I66:I78" si="21">ROUND(F66*H66,2)</f>
        <v>53571.32</v>
      </c>
      <c r="J66" s="49"/>
      <c r="K66" s="49"/>
      <c r="L66" s="69"/>
    </row>
    <row r="67" spans="1:16" s="349" customFormat="1" ht="50.15" customHeight="1" x14ac:dyDescent="0.25">
      <c r="A67" s="150" t="s">
        <v>245</v>
      </c>
      <c r="B67" s="70" t="s">
        <v>67</v>
      </c>
      <c r="C67" s="95">
        <v>91932</v>
      </c>
      <c r="D67" s="96" t="s">
        <v>242</v>
      </c>
      <c r="E67" s="71" t="s">
        <v>23</v>
      </c>
      <c r="F67" s="248">
        <v>1110</v>
      </c>
      <c r="G67" s="167">
        <v>15.88</v>
      </c>
      <c r="H67" s="227">
        <f t="shared" ref="H67:H78" si="22">ROUND((G67*(1+$I$8)),2)</f>
        <v>20.32</v>
      </c>
      <c r="I67" s="228">
        <f t="shared" ref="I67:I78" si="23">ROUND(F67*H67,2)</f>
        <v>22555.200000000001</v>
      </c>
      <c r="J67" s="49"/>
      <c r="K67" s="49"/>
      <c r="L67" s="69"/>
      <c r="M67" s="53"/>
      <c r="N67" s="53"/>
      <c r="O67" s="53"/>
      <c r="P67" s="53"/>
    </row>
    <row r="68" spans="1:16" s="349" customFormat="1" ht="50.15" customHeight="1" x14ac:dyDescent="0.25">
      <c r="A68" s="150" t="s">
        <v>246</v>
      </c>
      <c r="B68" s="70" t="s">
        <v>67</v>
      </c>
      <c r="C68" s="95">
        <v>91926</v>
      </c>
      <c r="D68" s="96" t="s">
        <v>340</v>
      </c>
      <c r="E68" s="71" t="s">
        <v>23</v>
      </c>
      <c r="F68" s="248">
        <v>570</v>
      </c>
      <c r="G68" s="167">
        <v>4.08</v>
      </c>
      <c r="H68" s="227">
        <f t="shared" si="22"/>
        <v>5.22</v>
      </c>
      <c r="I68" s="228">
        <f t="shared" si="23"/>
        <v>2975.4</v>
      </c>
      <c r="J68" s="49"/>
      <c r="K68" s="49"/>
      <c r="L68" s="69"/>
      <c r="M68" s="53"/>
      <c r="N68" s="53"/>
      <c r="O68" s="53"/>
      <c r="P68" s="53"/>
    </row>
    <row r="69" spans="1:16" s="349" customFormat="1" ht="50.15" customHeight="1" x14ac:dyDescent="0.25">
      <c r="A69" s="150" t="s">
        <v>247</v>
      </c>
      <c r="B69" s="70" t="s">
        <v>146</v>
      </c>
      <c r="C69" s="95" t="s">
        <v>293</v>
      </c>
      <c r="D69" s="96" t="s">
        <v>292</v>
      </c>
      <c r="E69" s="71" t="s">
        <v>153</v>
      </c>
      <c r="F69" s="248">
        <v>2</v>
      </c>
      <c r="G69" s="167">
        <v>53.14</v>
      </c>
      <c r="H69" s="227">
        <f t="shared" si="22"/>
        <v>67.989999999999995</v>
      </c>
      <c r="I69" s="228">
        <f t="shared" si="23"/>
        <v>135.97999999999999</v>
      </c>
      <c r="J69" s="49"/>
      <c r="K69" s="49"/>
      <c r="L69" s="69"/>
      <c r="M69" s="53"/>
      <c r="N69" s="53"/>
      <c r="O69" s="53"/>
      <c r="P69" s="53"/>
    </row>
    <row r="70" spans="1:16" ht="50.15" customHeight="1" x14ac:dyDescent="0.25">
      <c r="A70" s="150" t="s">
        <v>248</v>
      </c>
      <c r="B70" s="70" t="s">
        <v>146</v>
      </c>
      <c r="C70" s="95" t="s">
        <v>254</v>
      </c>
      <c r="D70" s="96" t="s">
        <v>255</v>
      </c>
      <c r="E70" s="71" t="s">
        <v>23</v>
      </c>
      <c r="F70" s="248">
        <v>560</v>
      </c>
      <c r="G70" s="167">
        <v>25.32</v>
      </c>
      <c r="H70" s="227">
        <f t="shared" si="22"/>
        <v>32.4</v>
      </c>
      <c r="I70" s="228">
        <f t="shared" si="23"/>
        <v>18144</v>
      </c>
      <c r="J70" s="49"/>
      <c r="K70" s="49"/>
      <c r="L70" s="69"/>
    </row>
    <row r="71" spans="1:16" ht="50.15" customHeight="1" x14ac:dyDescent="0.25">
      <c r="A71" s="150" t="s">
        <v>249</v>
      </c>
      <c r="B71" s="70" t="s">
        <v>146</v>
      </c>
      <c r="C71" s="95" t="s">
        <v>307</v>
      </c>
      <c r="D71" s="96" t="s">
        <v>306</v>
      </c>
      <c r="E71" s="71" t="s">
        <v>153</v>
      </c>
      <c r="F71" s="248">
        <v>2</v>
      </c>
      <c r="G71" s="167">
        <v>322.72000000000003</v>
      </c>
      <c r="H71" s="227">
        <f t="shared" si="22"/>
        <v>412.93</v>
      </c>
      <c r="I71" s="228">
        <f t="shared" si="23"/>
        <v>825.86</v>
      </c>
      <c r="J71" s="49"/>
      <c r="K71" s="49"/>
      <c r="L71" s="69"/>
    </row>
    <row r="72" spans="1:16" ht="50.15" customHeight="1" x14ac:dyDescent="0.25">
      <c r="A72" s="150" t="s">
        <v>250</v>
      </c>
      <c r="B72" s="70" t="s">
        <v>67</v>
      </c>
      <c r="C72" s="95">
        <v>1880</v>
      </c>
      <c r="D72" s="96" t="s">
        <v>300</v>
      </c>
      <c r="E72" s="71" t="s">
        <v>153</v>
      </c>
      <c r="F72" s="248">
        <v>1</v>
      </c>
      <c r="G72" s="167">
        <v>3.39</v>
      </c>
      <c r="H72" s="227">
        <f t="shared" si="22"/>
        <v>4.34</v>
      </c>
      <c r="I72" s="228">
        <f t="shared" si="23"/>
        <v>4.34</v>
      </c>
      <c r="J72" s="49"/>
      <c r="K72" s="49"/>
      <c r="L72" s="69"/>
    </row>
    <row r="73" spans="1:16" ht="50.15" customHeight="1" x14ac:dyDescent="0.25">
      <c r="A73" s="150" t="s">
        <v>251</v>
      </c>
      <c r="B73" s="70" t="s">
        <v>146</v>
      </c>
      <c r="C73" s="95" t="s">
        <v>297</v>
      </c>
      <c r="D73" s="96" t="s">
        <v>296</v>
      </c>
      <c r="E73" s="71" t="s">
        <v>23</v>
      </c>
      <c r="F73" s="248">
        <v>6</v>
      </c>
      <c r="G73" s="167">
        <v>24.08</v>
      </c>
      <c r="H73" s="227">
        <f t="shared" si="22"/>
        <v>30.81</v>
      </c>
      <c r="I73" s="228">
        <f t="shared" si="23"/>
        <v>184.86</v>
      </c>
      <c r="J73" s="49"/>
      <c r="K73" s="49"/>
      <c r="L73" s="69"/>
    </row>
    <row r="74" spans="1:16" ht="50.15" customHeight="1" x14ac:dyDescent="0.25">
      <c r="A74" s="150" t="s">
        <v>252</v>
      </c>
      <c r="B74" s="70" t="s">
        <v>146</v>
      </c>
      <c r="C74" s="95" t="s">
        <v>303</v>
      </c>
      <c r="D74" s="96" t="s">
        <v>302</v>
      </c>
      <c r="E74" s="71" t="s">
        <v>23</v>
      </c>
      <c r="F74" s="248">
        <v>6</v>
      </c>
      <c r="G74" s="167">
        <v>54.18</v>
      </c>
      <c r="H74" s="227">
        <f t="shared" si="22"/>
        <v>69.319999999999993</v>
      </c>
      <c r="I74" s="228">
        <f t="shared" si="23"/>
        <v>415.92</v>
      </c>
      <c r="J74" s="49"/>
      <c r="K74" s="49"/>
      <c r="L74" s="69"/>
    </row>
    <row r="75" spans="1:16" ht="65" customHeight="1" x14ac:dyDescent="0.25">
      <c r="A75" s="150" t="s">
        <v>253</v>
      </c>
      <c r="B75" s="70" t="s">
        <v>146</v>
      </c>
      <c r="C75" s="95" t="s">
        <v>299</v>
      </c>
      <c r="D75" s="96" t="s">
        <v>298</v>
      </c>
      <c r="E75" s="71" t="s">
        <v>153</v>
      </c>
      <c r="F75" s="248">
        <v>2</v>
      </c>
      <c r="G75" s="167">
        <v>204.48</v>
      </c>
      <c r="H75" s="227">
        <f t="shared" si="22"/>
        <v>261.64</v>
      </c>
      <c r="I75" s="228">
        <f t="shared" si="23"/>
        <v>523.28</v>
      </c>
      <c r="J75" s="49"/>
      <c r="K75" s="49"/>
      <c r="L75" s="69"/>
    </row>
    <row r="76" spans="1:16" ht="50.15" customHeight="1" x14ac:dyDescent="0.25">
      <c r="A76" s="150" t="s">
        <v>309</v>
      </c>
      <c r="B76" s="70" t="s">
        <v>67</v>
      </c>
      <c r="C76" s="95">
        <v>3380</v>
      </c>
      <c r="D76" s="96" t="s">
        <v>345</v>
      </c>
      <c r="E76" s="71" t="s">
        <v>153</v>
      </c>
      <c r="F76" s="248">
        <v>16</v>
      </c>
      <c r="G76" s="167">
        <v>96.64</v>
      </c>
      <c r="H76" s="227">
        <f t="shared" si="22"/>
        <v>123.65</v>
      </c>
      <c r="I76" s="228">
        <f t="shared" si="23"/>
        <v>1978.4</v>
      </c>
      <c r="J76" s="49"/>
      <c r="K76" s="49"/>
      <c r="L76" s="69"/>
    </row>
    <row r="77" spans="1:16" ht="61.5" customHeight="1" x14ac:dyDescent="0.25">
      <c r="A77" s="150" t="s">
        <v>341</v>
      </c>
      <c r="B77" s="70" t="s">
        <v>146</v>
      </c>
      <c r="C77" s="95" t="s">
        <v>305</v>
      </c>
      <c r="D77" s="96" t="s">
        <v>304</v>
      </c>
      <c r="E77" s="71" t="s">
        <v>153</v>
      </c>
      <c r="F77" s="248">
        <v>16</v>
      </c>
      <c r="G77" s="167">
        <v>159.94999999999999</v>
      </c>
      <c r="H77" s="227">
        <f t="shared" si="22"/>
        <v>204.66</v>
      </c>
      <c r="I77" s="228">
        <f t="shared" si="23"/>
        <v>3274.56</v>
      </c>
      <c r="J77" s="49"/>
      <c r="K77" s="49"/>
      <c r="L77" s="69"/>
    </row>
    <row r="78" spans="1:16" ht="50.15" customHeight="1" x14ac:dyDescent="0.25">
      <c r="A78" s="150" t="s">
        <v>342</v>
      </c>
      <c r="B78" s="70" t="s">
        <v>67</v>
      </c>
      <c r="C78" s="95">
        <v>43130</v>
      </c>
      <c r="D78" s="96" t="s">
        <v>346</v>
      </c>
      <c r="E78" s="71" t="s">
        <v>86</v>
      </c>
      <c r="F78" s="248">
        <v>1</v>
      </c>
      <c r="G78" s="167">
        <v>21.5</v>
      </c>
      <c r="H78" s="227">
        <f t="shared" si="22"/>
        <v>27.51</v>
      </c>
      <c r="I78" s="228">
        <f t="shared" si="23"/>
        <v>27.51</v>
      </c>
      <c r="J78" s="49"/>
      <c r="K78" s="49"/>
      <c r="L78" s="69"/>
    </row>
    <row r="79" spans="1:16" ht="15" customHeight="1" x14ac:dyDescent="0.25">
      <c r="A79" s="150"/>
      <c r="B79" s="151"/>
      <c r="C79" s="154"/>
      <c r="D79" s="156"/>
      <c r="E79" s="153"/>
      <c r="F79" s="157"/>
      <c r="G79" s="167"/>
      <c r="H79" s="227"/>
      <c r="I79" s="228"/>
      <c r="J79" s="49"/>
      <c r="K79" s="49"/>
      <c r="L79" s="56"/>
    </row>
    <row r="80" spans="1:16" ht="18" customHeight="1" x14ac:dyDescent="0.25">
      <c r="A80" s="163">
        <v>9</v>
      </c>
      <c r="B80" s="160"/>
      <c r="C80" s="164"/>
      <c r="D80" s="165" t="s">
        <v>143</v>
      </c>
      <c r="E80" s="165"/>
      <c r="F80" s="229"/>
      <c r="G80" s="198"/>
      <c r="H80" s="105" t="s">
        <v>240</v>
      </c>
      <c r="I80" s="199">
        <f>I81+I82</f>
        <v>15534.4</v>
      </c>
      <c r="J80" s="49"/>
      <c r="K80" s="49"/>
      <c r="L80" s="54"/>
    </row>
    <row r="81" spans="1:16" ht="57" customHeight="1" x14ac:dyDescent="0.25">
      <c r="A81" s="150" t="s">
        <v>237</v>
      </c>
      <c r="B81" s="70" t="s">
        <v>67</v>
      </c>
      <c r="C81" s="95">
        <v>99837</v>
      </c>
      <c r="D81" s="96" t="s">
        <v>144</v>
      </c>
      <c r="E81" s="71" t="s">
        <v>23</v>
      </c>
      <c r="F81" s="248">
        <v>20</v>
      </c>
      <c r="G81" s="167">
        <v>583.15</v>
      </c>
      <c r="H81" s="227">
        <f t="shared" ref="H81" si="24">ROUND((G81*(1+$I$8)),2)</f>
        <v>746.15</v>
      </c>
      <c r="I81" s="228">
        <f t="shared" ref="I81" si="25">ROUND(F81*H81,2)</f>
        <v>14923</v>
      </c>
      <c r="J81" s="49"/>
      <c r="K81" s="49"/>
      <c r="L81" s="69"/>
    </row>
    <row r="82" spans="1:16" s="349" customFormat="1" ht="57" customHeight="1" x14ac:dyDescent="0.25">
      <c r="A82" s="150" t="s">
        <v>321</v>
      </c>
      <c r="B82" s="70" t="s">
        <v>146</v>
      </c>
      <c r="C82" s="95" t="s">
        <v>320</v>
      </c>
      <c r="D82" s="96" t="s">
        <v>319</v>
      </c>
      <c r="E82" s="71" t="s">
        <v>23</v>
      </c>
      <c r="F82" s="248">
        <v>20</v>
      </c>
      <c r="G82" s="167">
        <v>23.89</v>
      </c>
      <c r="H82" s="227">
        <f t="shared" ref="H82" si="26">ROUND((G82*(1+$I$8)),2)</f>
        <v>30.57</v>
      </c>
      <c r="I82" s="228">
        <f t="shared" ref="I82" si="27">ROUND(F82*H82,2)</f>
        <v>611.4</v>
      </c>
      <c r="J82" s="49"/>
      <c r="K82" s="49"/>
      <c r="L82" s="69"/>
      <c r="M82" s="53"/>
      <c r="N82" s="53"/>
      <c r="O82" s="53"/>
      <c r="P82" s="53"/>
    </row>
    <row r="83" spans="1:16" ht="15" customHeight="1" x14ac:dyDescent="0.25">
      <c r="A83" s="150"/>
      <c r="B83" s="151"/>
      <c r="C83" s="154"/>
      <c r="D83" s="156"/>
      <c r="E83" s="153"/>
      <c r="F83" s="157"/>
      <c r="G83" s="167"/>
      <c r="H83" s="227"/>
      <c r="I83" s="228"/>
      <c r="J83" s="49"/>
      <c r="K83" s="49"/>
      <c r="L83" s="56"/>
    </row>
    <row r="84" spans="1:16" ht="18" customHeight="1" x14ac:dyDescent="0.25">
      <c r="A84" s="163">
        <v>10</v>
      </c>
      <c r="B84" s="160"/>
      <c r="C84" s="164"/>
      <c r="D84" s="165" t="s">
        <v>206</v>
      </c>
      <c r="E84" s="165"/>
      <c r="F84" s="229"/>
      <c r="G84" s="198"/>
      <c r="H84" s="105" t="s">
        <v>241</v>
      </c>
      <c r="I84" s="199">
        <f>I85</f>
        <v>1649.2</v>
      </c>
      <c r="J84" s="49"/>
      <c r="K84" s="49"/>
      <c r="L84" s="54"/>
    </row>
    <row r="85" spans="1:16" ht="50.15" customHeight="1" x14ac:dyDescent="0.25">
      <c r="A85" s="150" t="s">
        <v>238</v>
      </c>
      <c r="B85" s="70" t="s">
        <v>146</v>
      </c>
      <c r="C85" s="95" t="s">
        <v>212</v>
      </c>
      <c r="D85" s="96" t="s">
        <v>213</v>
      </c>
      <c r="E85" s="71" t="s">
        <v>85</v>
      </c>
      <c r="F85" s="248">
        <v>190</v>
      </c>
      <c r="G85" s="167">
        <v>6.78</v>
      </c>
      <c r="H85" s="227">
        <f t="shared" ref="H85" si="28">ROUND((G85*(1+$I$8)),2)</f>
        <v>8.68</v>
      </c>
      <c r="I85" s="228">
        <f t="shared" ref="I85" si="29">ROUND(F85*H85,2)</f>
        <v>1649.2</v>
      </c>
      <c r="J85" s="49"/>
      <c r="K85" s="49"/>
      <c r="L85" s="69"/>
    </row>
    <row r="86" spans="1:16" ht="15" customHeight="1" x14ac:dyDescent="0.25">
      <c r="A86" s="150"/>
      <c r="B86" s="151"/>
      <c r="C86" s="154"/>
      <c r="D86" s="156"/>
      <c r="E86" s="153"/>
      <c r="F86" s="157"/>
      <c r="G86" s="167"/>
      <c r="H86" s="227"/>
      <c r="I86" s="228"/>
      <c r="J86" s="49"/>
      <c r="K86" s="49"/>
      <c r="L86" s="56"/>
    </row>
    <row r="87" spans="1:16" ht="18" customHeight="1" x14ac:dyDescent="0.25">
      <c r="A87" s="163">
        <v>11</v>
      </c>
      <c r="B87" s="160"/>
      <c r="C87" s="164"/>
      <c r="D87" s="165" t="s">
        <v>313</v>
      </c>
      <c r="E87" s="165"/>
      <c r="F87" s="229"/>
      <c r="G87" s="198"/>
      <c r="H87" s="105" t="s">
        <v>334</v>
      </c>
      <c r="I87" s="199">
        <f>I88</f>
        <v>5219.82</v>
      </c>
      <c r="J87" s="49"/>
      <c r="K87" s="49"/>
      <c r="L87" s="54"/>
    </row>
    <row r="88" spans="1:16" s="349" customFormat="1" ht="50.15" customHeight="1" x14ac:dyDescent="0.25">
      <c r="A88" s="150" t="s">
        <v>324</v>
      </c>
      <c r="B88" s="70" t="s">
        <v>146</v>
      </c>
      <c r="C88" s="95" t="s">
        <v>314</v>
      </c>
      <c r="D88" s="96" t="s">
        <v>315</v>
      </c>
      <c r="E88" s="71" t="s">
        <v>316</v>
      </c>
      <c r="F88" s="248">
        <v>0.5</v>
      </c>
      <c r="G88" s="167">
        <f>SUM(I11+I19+I25+I35+I47+I53+I60+I64+I80+I84+I90)</f>
        <v>1043964.01</v>
      </c>
      <c r="H88" s="227">
        <f>ROUND(G88*F88/100,2)</f>
        <v>5219.82</v>
      </c>
      <c r="I88" s="228">
        <f>H88</f>
        <v>5219.82</v>
      </c>
      <c r="J88" s="49"/>
      <c r="K88" s="49"/>
      <c r="L88" s="69"/>
      <c r="M88" s="53"/>
      <c r="N88" s="53"/>
      <c r="O88" s="53"/>
      <c r="P88" s="53"/>
    </row>
    <row r="89" spans="1:16" ht="15" customHeight="1" x14ac:dyDescent="0.25">
      <c r="A89" s="150"/>
      <c r="B89" s="151"/>
      <c r="C89" s="154"/>
      <c r="D89" s="156"/>
      <c r="E89" s="153"/>
      <c r="F89" s="157"/>
      <c r="G89" s="167"/>
      <c r="H89" s="227"/>
      <c r="I89" s="228"/>
      <c r="J89" s="49"/>
      <c r="K89" s="49"/>
      <c r="L89" s="56"/>
    </row>
    <row r="90" spans="1:16" ht="18" customHeight="1" x14ac:dyDescent="0.25">
      <c r="A90" s="163">
        <v>12</v>
      </c>
      <c r="B90" s="160"/>
      <c r="C90" s="164"/>
      <c r="D90" s="165" t="s">
        <v>317</v>
      </c>
      <c r="E90" s="165"/>
      <c r="F90" s="229"/>
      <c r="G90" s="198"/>
      <c r="H90" s="105" t="s">
        <v>335</v>
      </c>
      <c r="I90" s="199">
        <f>I91+I92</f>
        <v>65034.75</v>
      </c>
      <c r="J90" s="49"/>
      <c r="K90" s="49"/>
      <c r="L90" s="54"/>
    </row>
    <row r="91" spans="1:16" ht="50.15" customHeight="1" x14ac:dyDescent="0.25">
      <c r="A91" s="334" t="s">
        <v>325</v>
      </c>
      <c r="B91" s="335" t="s">
        <v>67</v>
      </c>
      <c r="C91" s="336">
        <v>90777</v>
      </c>
      <c r="D91" s="337" t="s">
        <v>318</v>
      </c>
      <c r="E91" s="338" t="s">
        <v>203</v>
      </c>
      <c r="F91" s="339">
        <v>80</v>
      </c>
      <c r="G91" s="340">
        <v>102.97</v>
      </c>
      <c r="H91" s="227">
        <f t="shared" ref="H91" si="30">ROUND((G91*(1+$I$8)),2)</f>
        <v>131.75</v>
      </c>
      <c r="I91" s="228">
        <f t="shared" ref="I91" si="31">ROUND(F91*H91,2)</f>
        <v>10540</v>
      </c>
      <c r="J91" s="49"/>
      <c r="K91" s="49"/>
      <c r="L91" s="69"/>
    </row>
    <row r="92" spans="1:16" s="349" customFormat="1" ht="50.15" customHeight="1" x14ac:dyDescent="0.25">
      <c r="A92" s="334" t="s">
        <v>327</v>
      </c>
      <c r="B92" s="335" t="s">
        <v>67</v>
      </c>
      <c r="C92" s="336">
        <v>93572</v>
      </c>
      <c r="D92" s="337" t="s">
        <v>328</v>
      </c>
      <c r="E92" s="338" t="s">
        <v>288</v>
      </c>
      <c r="F92" s="339">
        <v>5</v>
      </c>
      <c r="G92" s="340">
        <v>8518.0300000000007</v>
      </c>
      <c r="H92" s="227">
        <f t="shared" ref="H92" si="32">ROUND((G92*(1+$I$8)),2)</f>
        <v>10898.95</v>
      </c>
      <c r="I92" s="228">
        <f t="shared" ref="I92" si="33">ROUND(F92*H92,2)</f>
        <v>54494.75</v>
      </c>
      <c r="J92" s="49"/>
      <c r="K92" s="49"/>
      <c r="L92" s="69"/>
      <c r="M92" s="53"/>
      <c r="N92" s="53"/>
      <c r="O92" s="53"/>
      <c r="P92" s="53"/>
    </row>
    <row r="93" spans="1:16" ht="14.15" customHeight="1" thickBot="1" x14ac:dyDescent="0.3">
      <c r="A93" s="208"/>
      <c r="B93" s="170"/>
      <c r="C93" s="171"/>
      <c r="D93" s="172"/>
      <c r="E93" s="173"/>
      <c r="F93" s="174"/>
      <c r="G93" s="175"/>
      <c r="H93" s="176"/>
      <c r="I93" s="177"/>
      <c r="J93" s="49"/>
      <c r="K93" s="49"/>
      <c r="L93" s="56"/>
    </row>
    <row r="94" spans="1:16" ht="13" thickBot="1" x14ac:dyDescent="0.3">
      <c r="A94" s="436" t="s">
        <v>24</v>
      </c>
      <c r="B94" s="437"/>
      <c r="C94" s="437"/>
      <c r="D94" s="437"/>
      <c r="E94" s="437"/>
      <c r="F94" s="437"/>
      <c r="G94" s="437"/>
      <c r="H94" s="437"/>
      <c r="I94" s="72">
        <f>I11+I19+I25+I35+I47+I53+I60+I64+I80+I84+I87+I90</f>
        <v>1049183.83</v>
      </c>
    </row>
    <row r="95" spans="1:16" x14ac:dyDescent="0.25">
      <c r="A95" s="58"/>
      <c r="B95" s="4"/>
      <c r="C95" s="4"/>
      <c r="D95" s="4"/>
      <c r="E95" s="4"/>
      <c r="F95" s="4"/>
      <c r="G95" s="4"/>
      <c r="H95" s="4"/>
      <c r="I95" s="59"/>
    </row>
    <row r="96" spans="1:16" ht="37.5" customHeight="1" x14ac:dyDescent="0.25">
      <c r="A96" s="439" t="s">
        <v>347</v>
      </c>
      <c r="B96" s="440"/>
      <c r="C96" s="440"/>
      <c r="D96" s="440"/>
      <c r="E96" s="4"/>
      <c r="F96" s="4"/>
      <c r="G96" s="4"/>
      <c r="H96" s="4"/>
      <c r="I96" s="59"/>
    </row>
    <row r="97" spans="1:9" x14ac:dyDescent="0.25">
      <c r="A97" s="60"/>
      <c r="B97" s="1"/>
      <c r="C97" s="1"/>
      <c r="D97" s="1"/>
      <c r="E97" s="1"/>
      <c r="F97" s="1"/>
      <c r="G97" s="1"/>
      <c r="H97" s="1"/>
      <c r="I97" s="61"/>
    </row>
    <row r="98" spans="1:9" x14ac:dyDescent="0.25">
      <c r="A98" s="60"/>
      <c r="B98" s="1"/>
      <c r="C98" s="431" t="s">
        <v>69</v>
      </c>
      <c r="D98" s="432"/>
      <c r="E98" s="1"/>
      <c r="F98" s="431" t="s">
        <v>70</v>
      </c>
      <c r="G98" s="432"/>
      <c r="H98" s="236"/>
      <c r="I98" s="61"/>
    </row>
    <row r="99" spans="1:9" x14ac:dyDescent="0.25">
      <c r="A99" s="62"/>
      <c r="B99" s="2"/>
      <c r="C99" s="429" t="s">
        <v>17</v>
      </c>
      <c r="D99" s="429"/>
      <c r="E99" s="2"/>
      <c r="F99" s="430" t="s">
        <v>13</v>
      </c>
      <c r="G99" s="430"/>
      <c r="H99" s="237"/>
      <c r="I99" s="63"/>
    </row>
    <row r="100" spans="1:9" x14ac:dyDescent="0.25">
      <c r="A100" s="62"/>
      <c r="B100" s="2"/>
      <c r="C100" s="237"/>
      <c r="D100" s="237"/>
      <c r="E100" s="2"/>
      <c r="F100" s="237"/>
      <c r="G100" s="237"/>
      <c r="H100" s="237"/>
      <c r="I100" s="63"/>
    </row>
    <row r="101" spans="1:9" x14ac:dyDescent="0.25">
      <c r="A101" s="62"/>
      <c r="B101" s="2"/>
      <c r="C101" s="237"/>
      <c r="D101" s="237"/>
      <c r="E101" s="2"/>
      <c r="F101" s="237"/>
      <c r="G101" s="237"/>
      <c r="H101" s="237"/>
      <c r="I101" s="63"/>
    </row>
    <row r="102" spans="1:9" x14ac:dyDescent="0.25">
      <c r="A102" s="64"/>
      <c r="B102" s="53"/>
      <c r="C102" s="53"/>
      <c r="D102" s="53"/>
      <c r="E102" s="53"/>
      <c r="F102" s="53"/>
      <c r="G102" s="53"/>
      <c r="H102" s="53"/>
      <c r="I102" s="65"/>
    </row>
    <row r="103" spans="1:9" x14ac:dyDescent="0.25">
      <c r="A103" s="64"/>
      <c r="B103" s="53"/>
      <c r="C103" s="53"/>
      <c r="D103" s="53"/>
      <c r="E103" s="53"/>
      <c r="F103" s="53"/>
      <c r="G103" s="53"/>
      <c r="H103" s="53"/>
      <c r="I103" s="65"/>
    </row>
    <row r="104" spans="1:9" x14ac:dyDescent="0.25">
      <c r="A104" s="60"/>
      <c r="B104" s="1"/>
      <c r="C104" s="431" t="s">
        <v>68</v>
      </c>
      <c r="D104" s="432"/>
      <c r="E104" s="1"/>
      <c r="F104" s="438"/>
      <c r="G104" s="438"/>
      <c r="H104" s="236"/>
      <c r="I104" s="61"/>
    </row>
    <row r="105" spans="1:9" x14ac:dyDescent="0.25">
      <c r="A105" s="62"/>
      <c r="B105" s="2"/>
      <c r="C105" s="429" t="s">
        <v>18</v>
      </c>
      <c r="D105" s="429"/>
      <c r="E105" s="2"/>
      <c r="F105" s="430"/>
      <c r="G105" s="430"/>
      <c r="H105" s="237"/>
      <c r="I105" s="63"/>
    </row>
    <row r="106" spans="1:9" x14ac:dyDescent="0.25">
      <c r="A106" s="64"/>
      <c r="B106" s="53"/>
      <c r="C106" s="53"/>
      <c r="D106" s="53"/>
      <c r="E106" s="53"/>
      <c r="F106" s="53"/>
      <c r="G106" s="53"/>
      <c r="H106" s="53"/>
      <c r="I106" s="65"/>
    </row>
    <row r="107" spans="1:9" ht="13" thickBot="1" x14ac:dyDescent="0.3">
      <c r="A107" s="66"/>
      <c r="B107" s="67"/>
      <c r="C107" s="67"/>
      <c r="D107" s="67"/>
      <c r="E107" s="67"/>
      <c r="F107" s="67"/>
      <c r="G107" s="67"/>
      <c r="H107" s="67"/>
      <c r="I107" s="68"/>
    </row>
  </sheetData>
  <sheetProtection selectLockedCells="1" selectUnlockedCells="1"/>
  <mergeCells count="24">
    <mergeCell ref="G21:I21"/>
    <mergeCell ref="F98:G98"/>
    <mergeCell ref="C98:D98"/>
    <mergeCell ref="A94:H94"/>
    <mergeCell ref="F104:G104"/>
    <mergeCell ref="A96:D96"/>
    <mergeCell ref="C105:D105"/>
    <mergeCell ref="F105:G105"/>
    <mergeCell ref="C104:D104"/>
    <mergeCell ref="C99:D99"/>
    <mergeCell ref="F99:G99"/>
    <mergeCell ref="A1:I1"/>
    <mergeCell ref="A9:I9"/>
    <mergeCell ref="A2:I2"/>
    <mergeCell ref="G4:I4"/>
    <mergeCell ref="A6:E6"/>
    <mergeCell ref="A4:F4"/>
    <mergeCell ref="A5:F5"/>
    <mergeCell ref="F6:I6"/>
    <mergeCell ref="G7:G8"/>
    <mergeCell ref="F7:F8"/>
    <mergeCell ref="H5:I5"/>
    <mergeCell ref="A8:E8"/>
    <mergeCell ref="A7:E7"/>
  </mergeCells>
  <phoneticPr fontId="8" type="noConversion"/>
  <dataValidations disablePrompts="1" count="1">
    <dataValidation type="decimal" operator="greaterThan" allowBlank="1" showErrorMessage="1" error="Apenas números decimais maiores que zero." sqref="F36:F37 F26:F33 F48:F51 F12:F19">
      <formula1>0</formula1>
      <formula2>0</formula2>
    </dataValidation>
  </dataValidations>
  <hyperlinks>
    <hyperlink ref="C51" r:id="rId1" display="https://app.orcafascio.com/banco/sicro3/composicoes/626823dde64d1e2946d0c1b1?estado_sicro3=MG"/>
    <hyperlink ref="C37" r:id="rId2" display="https://app.orcafascio.com/banco/orse/composicoes/664f7b5ce4796273cbe3bd1a"/>
  </hyperlinks>
  <pageMargins left="0.61" right="0.19685039370078741" top="0.39370078740157483" bottom="0.39370078740157483" header="0" footer="0"/>
  <pageSetup paperSize="9" scale="72" fitToHeight="0" orientation="portrait" r:id="rId3"/>
  <headerFooter alignWithMargins="0"/>
  <rowBreaks count="3" manualBreakCount="3">
    <brk id="26" max="8" man="1"/>
    <brk id="49" max="8" man="1"/>
    <brk id="74" max="8" man="1"/>
  </row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showGridLines="0" showZeros="0" view="pageBreakPreview" zoomScale="85" zoomScaleNormal="100" zoomScaleSheetLayoutView="85" workbookViewId="0">
      <selection sqref="A1:I1"/>
    </sheetView>
  </sheetViews>
  <sheetFormatPr defaultColWidth="9.1796875" defaultRowHeight="12.5" x14ac:dyDescent="0.25"/>
  <cols>
    <col min="1" max="1" width="5.453125" style="3" bestFit="1" customWidth="1"/>
    <col min="2" max="2" width="7.90625" style="3" customWidth="1"/>
    <col min="3" max="3" width="9.453125" style="3" bestFit="1" customWidth="1"/>
    <col min="4" max="4" width="48" style="3" customWidth="1"/>
    <col min="5" max="5" width="9.1796875" style="3"/>
    <col min="6" max="7" width="12.26953125" style="3" customWidth="1"/>
    <col min="8" max="8" width="25.1796875" style="3" customWidth="1"/>
    <col min="9" max="9" width="16.54296875" style="3" customWidth="1"/>
    <col min="10" max="16384" width="9.1796875" style="3"/>
  </cols>
  <sheetData>
    <row r="1" spans="1:11" ht="103.5" customHeight="1" x14ac:dyDescent="0.25">
      <c r="A1" s="470"/>
      <c r="B1" s="471"/>
      <c r="C1" s="471"/>
      <c r="D1" s="471"/>
      <c r="E1" s="471"/>
      <c r="F1" s="471"/>
      <c r="G1" s="471"/>
      <c r="H1" s="471"/>
      <c r="I1" s="472"/>
    </row>
    <row r="2" spans="1:11" ht="18" customHeight="1" x14ac:dyDescent="0.25">
      <c r="A2" s="473" t="s">
        <v>30</v>
      </c>
      <c r="B2" s="474"/>
      <c r="C2" s="474"/>
      <c r="D2" s="474"/>
      <c r="E2" s="474"/>
      <c r="F2" s="474"/>
      <c r="G2" s="474"/>
      <c r="H2" s="474"/>
      <c r="I2" s="475"/>
    </row>
    <row r="3" spans="1:11" ht="40" customHeight="1" x14ac:dyDescent="0.25">
      <c r="A3" s="476" t="str">
        <f>'Planilha Orcamentaria '!A5:F5</f>
        <v>OBRA: CONSTRUÇÃO PONTE BAIRRO CORREDOR</v>
      </c>
      <c r="B3" s="477"/>
      <c r="C3" s="477"/>
      <c r="D3" s="477"/>
      <c r="E3" s="477"/>
      <c r="F3" s="477"/>
      <c r="G3" s="477"/>
      <c r="H3" s="477"/>
      <c r="I3" s="200">
        <f>'Planilha Orcamentaria '!H5:I5</f>
        <v>0</v>
      </c>
    </row>
    <row r="4" spans="1:11" ht="40" customHeight="1" x14ac:dyDescent="0.25">
      <c r="A4" s="427" t="str">
        <f>'Planilha Orcamentaria '!A6:E6</f>
        <v>LOCAL: BAIRRO CORREDOR</v>
      </c>
      <c r="B4" s="428"/>
      <c r="C4" s="428"/>
      <c r="D4" s="428"/>
      <c r="E4" s="478" t="s">
        <v>73</v>
      </c>
      <c r="F4" s="479"/>
      <c r="G4" s="480"/>
      <c r="H4" s="480"/>
      <c r="I4" s="481">
        <f>'Planilha Orcamentaria '!G4:I4</f>
        <v>0</v>
      </c>
    </row>
    <row r="5" spans="1:11" ht="40" customHeight="1" x14ac:dyDescent="0.25">
      <c r="A5" s="483" t="str">
        <f>'Planilha Orcamentaria '!A7:E7</f>
        <v>REGIÃO/MÊS DE REFERÊNCIA: SEINFRA: Região Jequitinhonha e Mucuri - C/ Desoneração - JANEIRO/24. SINAPI-MG C/ Desoneração - JUNHO/2024 SICRO-MG- JANEIRO/ 2024</v>
      </c>
      <c r="B5" s="484"/>
      <c r="C5" s="484"/>
      <c r="D5" s="484"/>
      <c r="E5" s="242" t="s">
        <v>9</v>
      </c>
      <c r="F5" s="242" t="s">
        <v>7</v>
      </c>
      <c r="G5" s="480"/>
      <c r="H5" s="480"/>
      <c r="I5" s="482"/>
    </row>
    <row r="6" spans="1:11" ht="18" customHeight="1" x14ac:dyDescent="0.25">
      <c r="A6" s="485" t="str">
        <f>'Planilha Orcamentaria '!A8:E8</f>
        <v>PRAZO DE EXECUÇÃO: 5 meses</v>
      </c>
      <c r="B6" s="486"/>
      <c r="C6" s="486"/>
      <c r="D6" s="486"/>
      <c r="E6" s="201" t="s">
        <v>74</v>
      </c>
      <c r="F6" s="242" t="s">
        <v>8</v>
      </c>
      <c r="G6" s="202" t="s">
        <v>75</v>
      </c>
      <c r="H6" s="203">
        <f>'Planilha Orcamentaria '!I8</f>
        <v>0.27951502031738906</v>
      </c>
      <c r="I6" s="482"/>
    </row>
    <row r="7" spans="1:11" ht="13" x14ac:dyDescent="0.25">
      <c r="A7" s="457"/>
      <c r="B7" s="458"/>
      <c r="C7" s="458"/>
      <c r="D7" s="458"/>
      <c r="E7" s="458"/>
      <c r="F7" s="458"/>
      <c r="G7" s="458"/>
      <c r="H7" s="458"/>
      <c r="I7" s="459"/>
      <c r="K7" s="3">
        <v>0</v>
      </c>
    </row>
    <row r="8" spans="1:11" ht="25" customHeight="1" x14ac:dyDescent="0.25">
      <c r="A8" s="204" t="s">
        <v>0</v>
      </c>
      <c r="B8" s="205" t="s">
        <v>28</v>
      </c>
      <c r="C8" s="205" t="s">
        <v>6</v>
      </c>
      <c r="D8" s="205" t="s">
        <v>1</v>
      </c>
      <c r="E8" s="205" t="s">
        <v>3</v>
      </c>
      <c r="F8" s="205" t="s">
        <v>2</v>
      </c>
      <c r="G8" s="460" t="s">
        <v>30</v>
      </c>
      <c r="H8" s="460"/>
      <c r="I8" s="461"/>
    </row>
    <row r="9" spans="1:11" ht="18" customHeight="1" x14ac:dyDescent="0.25">
      <c r="A9" s="102">
        <v>1</v>
      </c>
      <c r="B9" s="196"/>
      <c r="C9" s="196"/>
      <c r="D9" s="166" t="s">
        <v>60</v>
      </c>
      <c r="E9" s="197"/>
      <c r="F9" s="198"/>
      <c r="G9" s="468"/>
      <c r="H9" s="468"/>
      <c r="I9" s="469"/>
    </row>
    <row r="10" spans="1:11" ht="70" customHeight="1" x14ac:dyDescent="0.25">
      <c r="A10" s="19" t="s">
        <v>87</v>
      </c>
      <c r="B10" s="70" t="s">
        <v>146</v>
      </c>
      <c r="C10" s="95" t="s">
        <v>152</v>
      </c>
      <c r="D10" s="96" t="s">
        <v>151</v>
      </c>
      <c r="E10" s="71" t="s">
        <v>153</v>
      </c>
      <c r="F10" s="248">
        <v>1</v>
      </c>
      <c r="G10" s="462" t="s">
        <v>154</v>
      </c>
      <c r="H10" s="463"/>
      <c r="I10" s="464"/>
    </row>
    <row r="11" spans="1:11" ht="70" customHeight="1" x14ac:dyDescent="0.25">
      <c r="A11" s="19" t="s">
        <v>90</v>
      </c>
      <c r="B11" s="70" t="s">
        <v>67</v>
      </c>
      <c r="C11" s="95" t="s">
        <v>96</v>
      </c>
      <c r="D11" s="96" t="s">
        <v>97</v>
      </c>
      <c r="E11" s="71" t="s">
        <v>85</v>
      </c>
      <c r="F11" s="248">
        <f>3*3</f>
        <v>9</v>
      </c>
      <c r="G11" s="445" t="s">
        <v>112</v>
      </c>
      <c r="H11" s="446"/>
      <c r="I11" s="447"/>
    </row>
    <row r="12" spans="1:11" ht="70" customHeight="1" x14ac:dyDescent="0.25">
      <c r="A12" s="19" t="s">
        <v>91</v>
      </c>
      <c r="B12" s="70" t="s">
        <v>146</v>
      </c>
      <c r="C12" s="95" t="s">
        <v>98</v>
      </c>
      <c r="D12" s="96" t="s">
        <v>99</v>
      </c>
      <c r="E12" s="71" t="s">
        <v>100</v>
      </c>
      <c r="F12" s="248">
        <v>5</v>
      </c>
      <c r="G12" s="445" t="s">
        <v>157</v>
      </c>
      <c r="H12" s="446"/>
      <c r="I12" s="447"/>
    </row>
    <row r="13" spans="1:11" ht="70" customHeight="1" x14ac:dyDescent="0.25">
      <c r="A13" s="19" t="s">
        <v>92</v>
      </c>
      <c r="B13" s="70" t="s">
        <v>67</v>
      </c>
      <c r="C13" s="95" t="s">
        <v>101</v>
      </c>
      <c r="D13" s="96" t="s">
        <v>102</v>
      </c>
      <c r="E13" s="71" t="s">
        <v>23</v>
      </c>
      <c r="F13" s="248">
        <f>(16+10+16+10)</f>
        <v>52</v>
      </c>
      <c r="G13" s="445" t="s">
        <v>224</v>
      </c>
      <c r="H13" s="446"/>
      <c r="I13" s="447"/>
    </row>
    <row r="14" spans="1:11" ht="70" customHeight="1" x14ac:dyDescent="0.25">
      <c r="A14" s="19" t="s">
        <v>158</v>
      </c>
      <c r="B14" s="70" t="s">
        <v>146</v>
      </c>
      <c r="C14" s="95" t="s">
        <v>103</v>
      </c>
      <c r="D14" s="96" t="s">
        <v>104</v>
      </c>
      <c r="E14" s="71" t="s">
        <v>85</v>
      </c>
      <c r="F14" s="248">
        <f>10*16*2</f>
        <v>320</v>
      </c>
      <c r="G14" s="445" t="s">
        <v>180</v>
      </c>
      <c r="H14" s="446"/>
      <c r="I14" s="447"/>
    </row>
    <row r="15" spans="1:11" ht="70" customHeight="1" x14ac:dyDescent="0.25">
      <c r="A15" s="19" t="s">
        <v>185</v>
      </c>
      <c r="B15" s="70" t="s">
        <v>146</v>
      </c>
      <c r="C15" s="95" t="s">
        <v>184</v>
      </c>
      <c r="D15" s="96" t="s">
        <v>183</v>
      </c>
      <c r="E15" s="71" t="s">
        <v>153</v>
      </c>
      <c r="F15" s="248">
        <v>1</v>
      </c>
      <c r="G15" s="465" t="s">
        <v>154</v>
      </c>
      <c r="H15" s="466"/>
      <c r="I15" s="467"/>
    </row>
    <row r="16" spans="1:11" ht="12" customHeight="1" x14ac:dyDescent="0.25">
      <c r="A16" s="19"/>
      <c r="B16" s="20"/>
      <c r="C16" s="20"/>
      <c r="D16" s="94"/>
      <c r="E16" s="22"/>
      <c r="F16" s="209"/>
      <c r="G16" s="454"/>
      <c r="H16" s="455"/>
      <c r="I16" s="456"/>
    </row>
    <row r="17" spans="1:12" s="148" customFormat="1" ht="20.149999999999999" customHeight="1" x14ac:dyDescent="0.2">
      <c r="A17" s="102">
        <v>2</v>
      </c>
      <c r="B17" s="149"/>
      <c r="C17" s="149"/>
      <c r="D17" s="103" t="s">
        <v>225</v>
      </c>
      <c r="E17" s="104"/>
      <c r="F17" s="247"/>
      <c r="G17" s="468"/>
      <c r="H17" s="468"/>
      <c r="I17" s="469"/>
    </row>
    <row r="18" spans="1:12" ht="70" customHeight="1" x14ac:dyDescent="0.25">
      <c r="A18" s="19" t="s">
        <v>159</v>
      </c>
      <c r="B18" s="70" t="s">
        <v>67</v>
      </c>
      <c r="C18" s="95">
        <v>96385</v>
      </c>
      <c r="D18" s="96" t="s">
        <v>226</v>
      </c>
      <c r="E18" s="71" t="s">
        <v>84</v>
      </c>
      <c r="F18" s="248">
        <v>3343.25</v>
      </c>
      <c r="G18" s="445" t="s">
        <v>338</v>
      </c>
      <c r="H18" s="446"/>
      <c r="I18" s="447"/>
    </row>
    <row r="19" spans="1:12" ht="70" customHeight="1" x14ac:dyDescent="0.25">
      <c r="A19" s="19" t="s">
        <v>160</v>
      </c>
      <c r="B19" s="70" t="s">
        <v>67</v>
      </c>
      <c r="C19" s="95">
        <v>4743</v>
      </c>
      <c r="D19" s="96" t="s">
        <v>301</v>
      </c>
      <c r="E19" s="71" t="s">
        <v>84</v>
      </c>
      <c r="F19" s="248">
        <v>3343.25</v>
      </c>
      <c r="G19" s="445" t="s">
        <v>338</v>
      </c>
      <c r="H19" s="446"/>
      <c r="I19" s="447"/>
    </row>
    <row r="20" spans="1:12" ht="70" customHeight="1" x14ac:dyDescent="0.25">
      <c r="A20" s="19" t="s">
        <v>161</v>
      </c>
      <c r="B20" s="70" t="s">
        <v>295</v>
      </c>
      <c r="C20" s="95">
        <v>2524</v>
      </c>
      <c r="D20" s="96" t="s">
        <v>294</v>
      </c>
      <c r="E20" s="71" t="s">
        <v>84</v>
      </c>
      <c r="F20" s="248">
        <v>3343.25</v>
      </c>
      <c r="G20" s="445" t="s">
        <v>338</v>
      </c>
      <c r="H20" s="446"/>
      <c r="I20" s="447"/>
    </row>
    <row r="21" spans="1:12" ht="70" customHeight="1" x14ac:dyDescent="0.25">
      <c r="A21" s="19" t="s">
        <v>162</v>
      </c>
      <c r="B21" s="70" t="s">
        <v>67</v>
      </c>
      <c r="C21" s="95">
        <v>97914</v>
      </c>
      <c r="D21" s="96" t="s">
        <v>310</v>
      </c>
      <c r="E21" s="71" t="s">
        <v>227</v>
      </c>
      <c r="F21" s="248">
        <f>3343.25*20</f>
        <v>66865</v>
      </c>
      <c r="G21" s="445" t="s">
        <v>339</v>
      </c>
      <c r="H21" s="446"/>
      <c r="I21" s="447"/>
    </row>
    <row r="22" spans="1:12" ht="12" customHeight="1" x14ac:dyDescent="0.25">
      <c r="A22" s="19"/>
      <c r="B22" s="20"/>
      <c r="C22" s="20"/>
      <c r="D22" s="94"/>
      <c r="E22" s="22"/>
      <c r="F22" s="209"/>
      <c r="G22" s="493"/>
      <c r="H22" s="494"/>
      <c r="I22" s="495"/>
    </row>
    <row r="23" spans="1:12" s="148" customFormat="1" ht="20.149999999999999" customHeight="1" x14ac:dyDescent="0.2">
      <c r="A23" s="102">
        <v>3</v>
      </c>
      <c r="B23" s="149"/>
      <c r="C23" s="149"/>
      <c r="D23" s="103" t="s">
        <v>82</v>
      </c>
      <c r="E23" s="104"/>
      <c r="F23" s="241"/>
      <c r="G23" s="448"/>
      <c r="H23" s="449"/>
      <c r="I23" s="450"/>
    </row>
    <row r="24" spans="1:12" s="147" customFormat="1" ht="60" customHeight="1" x14ac:dyDescent="0.2">
      <c r="A24" s="19" t="s">
        <v>163</v>
      </c>
      <c r="B24" s="70" t="s">
        <v>146</v>
      </c>
      <c r="C24" s="70" t="s">
        <v>130</v>
      </c>
      <c r="D24" s="96" t="s">
        <v>129</v>
      </c>
      <c r="E24" s="71" t="s">
        <v>84</v>
      </c>
      <c r="F24" s="248">
        <f>6*0.57</f>
        <v>3.42</v>
      </c>
      <c r="G24" s="462" t="s">
        <v>131</v>
      </c>
      <c r="H24" s="463"/>
      <c r="I24" s="464"/>
      <c r="J24" s="507"/>
      <c r="K24" s="507"/>
      <c r="L24" s="507"/>
    </row>
    <row r="25" spans="1:12" s="147" customFormat="1" ht="60" customHeight="1" x14ac:dyDescent="0.2">
      <c r="A25" s="19" t="s">
        <v>164</v>
      </c>
      <c r="B25" s="70" t="s">
        <v>67</v>
      </c>
      <c r="C25" s="70" t="s">
        <v>202</v>
      </c>
      <c r="D25" s="96" t="s">
        <v>201</v>
      </c>
      <c r="E25" s="71" t="s">
        <v>203</v>
      </c>
      <c r="F25" s="248">
        <v>240</v>
      </c>
      <c r="G25" s="445" t="s">
        <v>200</v>
      </c>
      <c r="H25" s="446"/>
      <c r="I25" s="447"/>
      <c r="J25" s="507"/>
      <c r="K25" s="507"/>
      <c r="L25" s="507"/>
    </row>
    <row r="26" spans="1:12" s="147" customFormat="1" ht="60" customHeight="1" x14ac:dyDescent="0.2">
      <c r="A26" s="19" t="s">
        <v>165</v>
      </c>
      <c r="B26" s="70" t="s">
        <v>146</v>
      </c>
      <c r="C26" s="70" t="s">
        <v>88</v>
      </c>
      <c r="D26" s="96" t="s">
        <v>89</v>
      </c>
      <c r="E26" s="71" t="s">
        <v>85</v>
      </c>
      <c r="F26" s="248">
        <f>19.57</f>
        <v>19.57</v>
      </c>
      <c r="G26" s="445" t="s">
        <v>114</v>
      </c>
      <c r="H26" s="446"/>
      <c r="I26" s="447"/>
      <c r="J26" s="507"/>
      <c r="K26" s="507"/>
      <c r="L26" s="507"/>
    </row>
    <row r="27" spans="1:12" ht="70" customHeight="1" x14ac:dyDescent="0.25">
      <c r="A27" s="19" t="s">
        <v>166</v>
      </c>
      <c r="B27" s="70" t="s">
        <v>67</v>
      </c>
      <c r="C27" s="95" t="s">
        <v>105</v>
      </c>
      <c r="D27" s="96" t="s">
        <v>83</v>
      </c>
      <c r="E27" s="71" t="s">
        <v>84</v>
      </c>
      <c r="F27" s="248">
        <f>0.8*0.8*0.8*6</f>
        <v>3.072000000000001</v>
      </c>
      <c r="G27" s="445" t="s">
        <v>113</v>
      </c>
      <c r="H27" s="446"/>
      <c r="I27" s="447"/>
    </row>
    <row r="28" spans="1:12" ht="70" customHeight="1" x14ac:dyDescent="0.25">
      <c r="A28" s="19" t="s">
        <v>167</v>
      </c>
      <c r="B28" s="70" t="s">
        <v>67</v>
      </c>
      <c r="C28" s="95" t="s">
        <v>106</v>
      </c>
      <c r="D28" s="96" t="s">
        <v>107</v>
      </c>
      <c r="E28" s="71" t="s">
        <v>85</v>
      </c>
      <c r="F28" s="248">
        <f>0.8*0.8*6</f>
        <v>3.8400000000000007</v>
      </c>
      <c r="G28" s="445" t="s">
        <v>132</v>
      </c>
      <c r="H28" s="446"/>
      <c r="I28" s="447"/>
    </row>
    <row r="29" spans="1:12" s="147" customFormat="1" ht="56.5" customHeight="1" x14ac:dyDescent="0.2">
      <c r="A29" s="19" t="s">
        <v>168</v>
      </c>
      <c r="B29" s="70" t="s">
        <v>67</v>
      </c>
      <c r="C29" s="95" t="s">
        <v>108</v>
      </c>
      <c r="D29" s="96" t="s">
        <v>109</v>
      </c>
      <c r="E29" s="71" t="s">
        <v>86</v>
      </c>
      <c r="F29" s="248">
        <f>201</f>
        <v>201</v>
      </c>
      <c r="G29" s="445" t="s">
        <v>115</v>
      </c>
      <c r="H29" s="446"/>
      <c r="I29" s="447"/>
    </row>
    <row r="30" spans="1:12" s="147" customFormat="1" ht="40" customHeight="1" x14ac:dyDescent="0.2">
      <c r="A30" s="19" t="s">
        <v>169</v>
      </c>
      <c r="B30" s="70" t="s">
        <v>67</v>
      </c>
      <c r="C30" s="95" t="s">
        <v>110</v>
      </c>
      <c r="D30" s="96" t="s">
        <v>111</v>
      </c>
      <c r="E30" s="71" t="s">
        <v>86</v>
      </c>
      <c r="F30" s="248">
        <f>47</f>
        <v>47</v>
      </c>
      <c r="G30" s="445" t="s">
        <v>116</v>
      </c>
      <c r="H30" s="446"/>
      <c r="I30" s="447"/>
    </row>
    <row r="31" spans="1:12" s="147" customFormat="1" ht="40" customHeight="1" x14ac:dyDescent="0.2">
      <c r="A31" s="19" t="s">
        <v>170</v>
      </c>
      <c r="B31" s="70" t="s">
        <v>146</v>
      </c>
      <c r="C31" s="95" t="s">
        <v>311</v>
      </c>
      <c r="D31" s="96" t="s">
        <v>312</v>
      </c>
      <c r="E31" s="71" t="s">
        <v>84</v>
      </c>
      <c r="F31" s="248">
        <f>12.25</f>
        <v>12.25</v>
      </c>
      <c r="G31" s="445" t="s">
        <v>117</v>
      </c>
      <c r="H31" s="446"/>
      <c r="I31" s="447"/>
    </row>
    <row r="32" spans="1:12" s="147" customFormat="1" ht="12" customHeight="1" x14ac:dyDescent="0.2">
      <c r="A32" s="150"/>
      <c r="B32" s="151"/>
      <c r="C32" s="154"/>
      <c r="D32" s="156"/>
      <c r="E32" s="153"/>
      <c r="F32" s="157"/>
      <c r="G32" s="493"/>
      <c r="H32" s="494"/>
      <c r="I32" s="495"/>
    </row>
    <row r="33" spans="1:9" s="148" customFormat="1" ht="20.149999999999999" customHeight="1" x14ac:dyDescent="0.2">
      <c r="A33" s="158">
        <v>4</v>
      </c>
      <c r="B33" s="159"/>
      <c r="C33" s="160"/>
      <c r="D33" s="161" t="s">
        <v>187</v>
      </c>
      <c r="E33" s="162"/>
      <c r="F33" s="229"/>
      <c r="G33" s="448"/>
      <c r="H33" s="449"/>
      <c r="I33" s="450"/>
    </row>
    <row r="34" spans="1:9" s="147" customFormat="1" ht="60" customHeight="1" x14ac:dyDescent="0.2">
      <c r="A34" s="150" t="s">
        <v>171</v>
      </c>
      <c r="B34" s="70" t="s">
        <v>67</v>
      </c>
      <c r="C34" s="95">
        <v>92269</v>
      </c>
      <c r="D34" s="96" t="s">
        <v>124</v>
      </c>
      <c r="E34" s="71" t="s">
        <v>85</v>
      </c>
      <c r="F34" s="248">
        <f>45.21+197.02</f>
        <v>242.23000000000002</v>
      </c>
      <c r="G34" s="462" t="s">
        <v>190</v>
      </c>
      <c r="H34" s="463"/>
      <c r="I34" s="464"/>
    </row>
    <row r="35" spans="1:9" s="147" customFormat="1" ht="60" customHeight="1" x14ac:dyDescent="0.2">
      <c r="A35" s="150" t="s">
        <v>172</v>
      </c>
      <c r="B35" s="70" t="s">
        <v>295</v>
      </c>
      <c r="C35" s="95">
        <v>7307</v>
      </c>
      <c r="D35" s="96" t="s">
        <v>326</v>
      </c>
      <c r="E35" s="71" t="s">
        <v>84</v>
      </c>
      <c r="F35" s="248">
        <f>10*16*5.2</f>
        <v>832</v>
      </c>
      <c r="G35" s="445" t="s">
        <v>329</v>
      </c>
      <c r="H35" s="446"/>
      <c r="I35" s="447"/>
    </row>
    <row r="36" spans="1:9" s="147" customFormat="1" ht="60" customHeight="1" x14ac:dyDescent="0.2">
      <c r="A36" s="150" t="s">
        <v>173</v>
      </c>
      <c r="B36" s="151" t="s">
        <v>67</v>
      </c>
      <c r="C36" s="154">
        <v>92759</v>
      </c>
      <c r="D36" s="152" t="s">
        <v>118</v>
      </c>
      <c r="E36" s="153" t="s">
        <v>86</v>
      </c>
      <c r="F36" s="248">
        <f>223+136</f>
        <v>359</v>
      </c>
      <c r="G36" s="493" t="s">
        <v>191</v>
      </c>
      <c r="H36" s="494"/>
      <c r="I36" s="495"/>
    </row>
    <row r="37" spans="1:9" s="147" customFormat="1" ht="60" customHeight="1" x14ac:dyDescent="0.2">
      <c r="A37" s="150" t="s">
        <v>174</v>
      </c>
      <c r="B37" s="151" t="s">
        <v>67</v>
      </c>
      <c r="C37" s="154">
        <v>92760</v>
      </c>
      <c r="D37" s="152" t="s">
        <v>119</v>
      </c>
      <c r="E37" s="153" t="s">
        <v>86</v>
      </c>
      <c r="F37" s="248">
        <f>123</f>
        <v>123</v>
      </c>
      <c r="G37" s="454" t="s">
        <v>192</v>
      </c>
      <c r="H37" s="455"/>
      <c r="I37" s="456"/>
    </row>
    <row r="38" spans="1:9" s="147" customFormat="1" ht="60" customHeight="1" x14ac:dyDescent="0.2">
      <c r="A38" s="150" t="s">
        <v>189</v>
      </c>
      <c r="B38" s="151" t="s">
        <v>67</v>
      </c>
      <c r="C38" s="154">
        <v>92761</v>
      </c>
      <c r="D38" s="152" t="s">
        <v>120</v>
      </c>
      <c r="E38" s="153" t="s">
        <v>86</v>
      </c>
      <c r="F38" s="248">
        <f>271</f>
        <v>271</v>
      </c>
      <c r="G38" s="454" t="s">
        <v>193</v>
      </c>
      <c r="H38" s="455"/>
      <c r="I38" s="456"/>
    </row>
    <row r="39" spans="1:9" s="147" customFormat="1" ht="60" customHeight="1" x14ac:dyDescent="0.2">
      <c r="A39" s="150" t="s">
        <v>228</v>
      </c>
      <c r="B39" s="151" t="s">
        <v>67</v>
      </c>
      <c r="C39" s="151">
        <v>92762</v>
      </c>
      <c r="D39" s="152" t="s">
        <v>121</v>
      </c>
      <c r="E39" s="155" t="s">
        <v>86</v>
      </c>
      <c r="F39" s="248">
        <f>56+1008</f>
        <v>1064</v>
      </c>
      <c r="G39" s="454" t="s">
        <v>194</v>
      </c>
      <c r="H39" s="455"/>
      <c r="I39" s="456"/>
    </row>
    <row r="40" spans="1:9" s="147" customFormat="1" ht="60" customHeight="1" x14ac:dyDescent="0.2">
      <c r="A40" s="150" t="s">
        <v>229</v>
      </c>
      <c r="B40" s="151" t="s">
        <v>67</v>
      </c>
      <c r="C40" s="154">
        <v>92763</v>
      </c>
      <c r="D40" s="152" t="s">
        <v>122</v>
      </c>
      <c r="E40" s="153" t="s">
        <v>86</v>
      </c>
      <c r="F40" s="248">
        <f>229</f>
        <v>229</v>
      </c>
      <c r="G40" s="454" t="s">
        <v>196</v>
      </c>
      <c r="H40" s="455"/>
      <c r="I40" s="456"/>
    </row>
    <row r="41" spans="1:9" s="147" customFormat="1" ht="60" customHeight="1" x14ac:dyDescent="0.2">
      <c r="A41" s="150" t="s">
        <v>230</v>
      </c>
      <c r="B41" s="151" t="s">
        <v>67</v>
      </c>
      <c r="C41" s="154">
        <v>92764</v>
      </c>
      <c r="D41" s="152" t="s">
        <v>123</v>
      </c>
      <c r="E41" s="153" t="s">
        <v>86</v>
      </c>
      <c r="F41" s="248">
        <f>508</f>
        <v>508</v>
      </c>
      <c r="G41" s="454" t="s">
        <v>197</v>
      </c>
      <c r="H41" s="455"/>
      <c r="I41" s="456"/>
    </row>
    <row r="42" spans="1:9" s="147" customFormat="1" ht="60" customHeight="1" x14ac:dyDescent="0.2">
      <c r="A42" s="150" t="s">
        <v>231</v>
      </c>
      <c r="B42" s="70" t="s">
        <v>146</v>
      </c>
      <c r="C42" s="95" t="s">
        <v>323</v>
      </c>
      <c r="D42" s="96" t="s">
        <v>322</v>
      </c>
      <c r="E42" s="71" t="s">
        <v>84</v>
      </c>
      <c r="F42" s="248">
        <f>5.67+36.69</f>
        <v>42.36</v>
      </c>
      <c r="G42" s="454" t="s">
        <v>195</v>
      </c>
      <c r="H42" s="455"/>
      <c r="I42" s="456"/>
    </row>
    <row r="43" spans="1:9" s="147" customFormat="1" ht="60" customHeight="1" x14ac:dyDescent="0.2">
      <c r="A43" s="150" t="s">
        <v>232</v>
      </c>
      <c r="B43" s="70" t="s">
        <v>289</v>
      </c>
      <c r="C43" s="95" t="s">
        <v>291</v>
      </c>
      <c r="D43" s="96" t="s">
        <v>290</v>
      </c>
      <c r="E43" s="71" t="s">
        <v>188</v>
      </c>
      <c r="F43" s="248">
        <f>4*5*0.73*6</f>
        <v>87.6</v>
      </c>
      <c r="G43" s="454" t="s">
        <v>214</v>
      </c>
      <c r="H43" s="455"/>
      <c r="I43" s="456"/>
    </row>
    <row r="44" spans="1:9" s="147" customFormat="1" ht="12" customHeight="1" x14ac:dyDescent="0.2">
      <c r="A44" s="150"/>
      <c r="B44" s="151"/>
      <c r="C44" s="154"/>
      <c r="D44" s="156"/>
      <c r="E44" s="153"/>
      <c r="F44" s="157"/>
      <c r="G44" s="238"/>
      <c r="H44" s="239"/>
      <c r="I44" s="240"/>
    </row>
    <row r="45" spans="1:9" s="148" customFormat="1" ht="20.149999999999999" customHeight="1" x14ac:dyDescent="0.2">
      <c r="A45" s="158">
        <v>5</v>
      </c>
      <c r="B45" s="159"/>
      <c r="C45" s="160"/>
      <c r="D45" s="161" t="s">
        <v>186</v>
      </c>
      <c r="E45" s="162"/>
      <c r="F45" s="229"/>
      <c r="G45" s="448"/>
      <c r="H45" s="449"/>
      <c r="I45" s="450"/>
    </row>
    <row r="46" spans="1:9" s="147" customFormat="1" ht="60" customHeight="1" x14ac:dyDescent="0.2">
      <c r="A46" s="150" t="s">
        <v>175</v>
      </c>
      <c r="B46" s="70" t="s">
        <v>67</v>
      </c>
      <c r="C46" s="95">
        <v>92271</v>
      </c>
      <c r="D46" s="96" t="s">
        <v>127</v>
      </c>
      <c r="E46" s="71" t="s">
        <v>85</v>
      </c>
      <c r="F46" s="248">
        <f>2*20</f>
        <v>40</v>
      </c>
      <c r="G46" s="454" t="s">
        <v>128</v>
      </c>
      <c r="H46" s="455"/>
      <c r="I46" s="456"/>
    </row>
    <row r="47" spans="1:9" s="147" customFormat="1" ht="60" customHeight="1" x14ac:dyDescent="0.2">
      <c r="A47" s="150" t="s">
        <v>176</v>
      </c>
      <c r="B47" s="70" t="s">
        <v>67</v>
      </c>
      <c r="C47" s="95">
        <v>92771</v>
      </c>
      <c r="D47" s="96" t="s">
        <v>125</v>
      </c>
      <c r="E47" s="71" t="s">
        <v>86</v>
      </c>
      <c r="F47" s="248">
        <f>1613</f>
        <v>1613</v>
      </c>
      <c r="G47" s="454" t="s">
        <v>126</v>
      </c>
      <c r="H47" s="455"/>
      <c r="I47" s="456"/>
    </row>
    <row r="48" spans="1:9" s="147" customFormat="1" ht="60" customHeight="1" x14ac:dyDescent="0.2">
      <c r="A48" s="150" t="s">
        <v>177</v>
      </c>
      <c r="B48" s="70" t="s">
        <v>146</v>
      </c>
      <c r="C48" s="95" t="s">
        <v>323</v>
      </c>
      <c r="D48" s="96" t="s">
        <v>322</v>
      </c>
      <c r="E48" s="71" t="s">
        <v>84</v>
      </c>
      <c r="F48" s="248">
        <f>2*7.5</f>
        <v>15</v>
      </c>
      <c r="G48" s="454" t="s">
        <v>181</v>
      </c>
      <c r="H48" s="455"/>
      <c r="I48" s="456"/>
    </row>
    <row r="49" spans="1:12" s="147" customFormat="1" ht="60" customHeight="1" x14ac:dyDescent="0.2">
      <c r="A49" s="150" t="s">
        <v>178</v>
      </c>
      <c r="B49" s="70" t="s">
        <v>198</v>
      </c>
      <c r="C49" s="95">
        <v>307734</v>
      </c>
      <c r="D49" s="96" t="s">
        <v>199</v>
      </c>
      <c r="E49" s="71" t="s">
        <v>23</v>
      </c>
      <c r="F49" s="248">
        <v>20</v>
      </c>
      <c r="G49" s="454" t="s">
        <v>200</v>
      </c>
      <c r="H49" s="455"/>
      <c r="I49" s="456"/>
    </row>
    <row r="50" spans="1:12" s="147" customFormat="1" ht="12" customHeight="1" x14ac:dyDescent="0.2">
      <c r="A50" s="150"/>
      <c r="B50" s="151"/>
      <c r="C50" s="154"/>
      <c r="D50" s="156"/>
      <c r="E50" s="153"/>
      <c r="F50" s="157"/>
      <c r="G50" s="238"/>
      <c r="H50" s="239"/>
      <c r="I50" s="240"/>
    </row>
    <row r="51" spans="1:12" s="148" customFormat="1" ht="20.149999999999999" customHeight="1" x14ac:dyDescent="0.2">
      <c r="A51" s="163">
        <v>6</v>
      </c>
      <c r="B51" s="160"/>
      <c r="C51" s="164"/>
      <c r="D51" s="165" t="s">
        <v>142</v>
      </c>
      <c r="E51" s="165"/>
      <c r="F51" s="229"/>
      <c r="G51" s="448"/>
      <c r="H51" s="449"/>
      <c r="I51" s="450"/>
    </row>
    <row r="52" spans="1:12" s="147" customFormat="1" ht="60" customHeight="1" x14ac:dyDescent="0.2">
      <c r="A52" s="150" t="s">
        <v>179</v>
      </c>
      <c r="B52" s="70" t="s">
        <v>67</v>
      </c>
      <c r="C52" s="95" t="s">
        <v>133</v>
      </c>
      <c r="D52" s="96" t="s">
        <v>134</v>
      </c>
      <c r="E52" s="71" t="s">
        <v>85</v>
      </c>
      <c r="F52" s="248">
        <f>(10*6.4*2*2)+(4.2*6.4*2*4)</f>
        <v>471.04</v>
      </c>
      <c r="G52" s="496" t="s">
        <v>141</v>
      </c>
      <c r="H52" s="441"/>
      <c r="I52" s="497"/>
      <c r="J52" s="441"/>
      <c r="K52" s="441"/>
      <c r="L52" s="442"/>
    </row>
    <row r="53" spans="1:12" s="147" customFormat="1" ht="60" customHeight="1" x14ac:dyDescent="0.2">
      <c r="A53" s="150" t="s">
        <v>208</v>
      </c>
      <c r="B53" s="70" t="s">
        <v>67</v>
      </c>
      <c r="C53" s="95" t="s">
        <v>135</v>
      </c>
      <c r="D53" s="96" t="s">
        <v>136</v>
      </c>
      <c r="E53" s="71" t="s">
        <v>84</v>
      </c>
      <c r="F53" s="248">
        <f>18.4*0.4*1.2*2</f>
        <v>17.663999999999998</v>
      </c>
      <c r="G53" s="451" t="s">
        <v>150</v>
      </c>
      <c r="H53" s="452"/>
      <c r="I53" s="453"/>
      <c r="J53" s="443"/>
      <c r="K53" s="443"/>
      <c r="L53" s="444"/>
    </row>
    <row r="54" spans="1:12" s="147" customFormat="1" ht="60" customHeight="1" x14ac:dyDescent="0.2">
      <c r="A54" s="150" t="s">
        <v>233</v>
      </c>
      <c r="B54" s="70" t="s">
        <v>67</v>
      </c>
      <c r="C54" s="95" t="s">
        <v>137</v>
      </c>
      <c r="D54" s="96" t="s">
        <v>138</v>
      </c>
      <c r="E54" s="71" t="s">
        <v>86</v>
      </c>
      <c r="F54" s="248">
        <v>1420</v>
      </c>
      <c r="G54" s="451" t="s">
        <v>147</v>
      </c>
      <c r="H54" s="452">
        <v>1122</v>
      </c>
      <c r="I54" s="453">
        <v>1122</v>
      </c>
    </row>
    <row r="55" spans="1:12" s="147" customFormat="1" ht="60" customHeight="1" x14ac:dyDescent="0.2">
      <c r="A55" s="150" t="s">
        <v>234</v>
      </c>
      <c r="B55" s="70" t="s">
        <v>67</v>
      </c>
      <c r="C55" s="95" t="s">
        <v>139</v>
      </c>
      <c r="D55" s="96" t="s">
        <v>140</v>
      </c>
      <c r="E55" s="71" t="s">
        <v>86</v>
      </c>
      <c r="F55" s="248">
        <f>4315</f>
        <v>4315</v>
      </c>
      <c r="G55" s="451" t="s">
        <v>148</v>
      </c>
      <c r="H55" s="452">
        <v>113</v>
      </c>
      <c r="I55" s="453">
        <v>113</v>
      </c>
    </row>
    <row r="56" spans="1:12" s="147" customFormat="1" ht="60" customHeight="1" x14ac:dyDescent="0.2">
      <c r="A56" s="150" t="s">
        <v>235</v>
      </c>
      <c r="B56" s="70" t="s">
        <v>146</v>
      </c>
      <c r="C56" s="95" t="s">
        <v>323</v>
      </c>
      <c r="D56" s="96" t="s">
        <v>322</v>
      </c>
      <c r="E56" s="71" t="s">
        <v>84</v>
      </c>
      <c r="F56" s="248">
        <f>139.57</f>
        <v>139.57</v>
      </c>
      <c r="G56" s="451" t="s">
        <v>149</v>
      </c>
      <c r="H56" s="452">
        <f>(18.17+0.84+1.35)</f>
        <v>20.360000000000003</v>
      </c>
      <c r="I56" s="453">
        <f>(18.17+0.84+1.35)</f>
        <v>20.360000000000003</v>
      </c>
    </row>
    <row r="57" spans="1:12" s="147" customFormat="1" ht="12" customHeight="1" x14ac:dyDescent="0.2">
      <c r="A57" s="150"/>
      <c r="B57" s="151"/>
      <c r="C57" s="154"/>
      <c r="D57" s="156"/>
      <c r="E57" s="153"/>
      <c r="F57" s="157"/>
      <c r="G57" s="238"/>
      <c r="H57" s="239"/>
      <c r="I57" s="240"/>
    </row>
    <row r="58" spans="1:12" s="148" customFormat="1" ht="20.149999999999999" customHeight="1" x14ac:dyDescent="0.2">
      <c r="A58" s="163">
        <v>7</v>
      </c>
      <c r="B58" s="160"/>
      <c r="C58" s="164"/>
      <c r="D58" s="165" t="s">
        <v>204</v>
      </c>
      <c r="E58" s="165"/>
      <c r="F58" s="229"/>
      <c r="G58" s="448"/>
      <c r="H58" s="449"/>
      <c r="I58" s="450"/>
    </row>
    <row r="59" spans="1:12" s="147" customFormat="1" ht="60" customHeight="1" x14ac:dyDescent="0.2">
      <c r="A59" s="150" t="s">
        <v>205</v>
      </c>
      <c r="B59" s="70" t="s">
        <v>67</v>
      </c>
      <c r="C59" s="95">
        <v>39323</v>
      </c>
      <c r="D59" s="96" t="s">
        <v>207</v>
      </c>
      <c r="E59" s="71" t="s">
        <v>85</v>
      </c>
      <c r="F59" s="248">
        <f>18.4*6</f>
        <v>110.39999999999999</v>
      </c>
      <c r="G59" s="496" t="s">
        <v>209</v>
      </c>
      <c r="H59" s="441"/>
      <c r="I59" s="497"/>
    </row>
    <row r="60" spans="1:12" s="147" customFormat="1" ht="60" customHeight="1" x14ac:dyDescent="0.2">
      <c r="A60" s="150" t="s">
        <v>236</v>
      </c>
      <c r="B60" s="70" t="s">
        <v>67</v>
      </c>
      <c r="C60" s="95">
        <v>38052</v>
      </c>
      <c r="D60" s="96" t="s">
        <v>210</v>
      </c>
      <c r="E60" s="71" t="s">
        <v>23</v>
      </c>
      <c r="F60" s="248">
        <f>18.4*2</f>
        <v>36.799999999999997</v>
      </c>
      <c r="G60" s="501" t="s">
        <v>211</v>
      </c>
      <c r="H60" s="502"/>
      <c r="I60" s="503"/>
    </row>
    <row r="61" spans="1:12" s="147" customFormat="1" ht="12" customHeight="1" x14ac:dyDescent="0.2">
      <c r="A61" s="150"/>
      <c r="B61" s="151"/>
      <c r="C61" s="154"/>
      <c r="D61" s="156"/>
      <c r="E61" s="153"/>
      <c r="F61" s="157"/>
      <c r="G61" s="244"/>
      <c r="H61" s="245"/>
      <c r="I61" s="246"/>
    </row>
    <row r="62" spans="1:12" s="148" customFormat="1" ht="20.149999999999999" customHeight="1" x14ac:dyDescent="0.2">
      <c r="A62" s="163">
        <v>8</v>
      </c>
      <c r="B62" s="160"/>
      <c r="C62" s="164"/>
      <c r="D62" s="165" t="s">
        <v>239</v>
      </c>
      <c r="E62" s="165"/>
      <c r="F62" s="229"/>
      <c r="G62" s="448"/>
      <c r="H62" s="449"/>
      <c r="I62" s="450"/>
    </row>
    <row r="63" spans="1:12" s="147" customFormat="1" ht="60" customHeight="1" x14ac:dyDescent="0.2">
      <c r="A63" s="150" t="s">
        <v>243</v>
      </c>
      <c r="B63" s="70" t="s">
        <v>258</v>
      </c>
      <c r="C63" s="95" t="s">
        <v>257</v>
      </c>
      <c r="D63" s="96" t="s">
        <v>256</v>
      </c>
      <c r="E63" s="71" t="s">
        <v>153</v>
      </c>
      <c r="F63" s="248">
        <v>22</v>
      </c>
      <c r="G63" s="496" t="s">
        <v>261</v>
      </c>
      <c r="H63" s="441"/>
      <c r="I63" s="497"/>
    </row>
    <row r="64" spans="1:12" s="147" customFormat="1" ht="60" customHeight="1" x14ac:dyDescent="0.2">
      <c r="A64" s="150" t="s">
        <v>244</v>
      </c>
      <c r="B64" s="70" t="s">
        <v>260</v>
      </c>
      <c r="C64" s="95">
        <v>13396</v>
      </c>
      <c r="D64" s="96" t="s">
        <v>259</v>
      </c>
      <c r="E64" s="71" t="s">
        <v>153</v>
      </c>
      <c r="F64" s="248">
        <v>22</v>
      </c>
      <c r="G64" s="451" t="s">
        <v>261</v>
      </c>
      <c r="H64" s="452"/>
      <c r="I64" s="453"/>
    </row>
    <row r="65" spans="1:9" s="147" customFormat="1" ht="60" customHeight="1" x14ac:dyDescent="0.2">
      <c r="A65" s="150" t="s">
        <v>245</v>
      </c>
      <c r="B65" s="70" t="s">
        <v>67</v>
      </c>
      <c r="C65" s="95">
        <v>91932</v>
      </c>
      <c r="D65" s="96" t="s">
        <v>242</v>
      </c>
      <c r="E65" s="71" t="s">
        <v>23</v>
      </c>
      <c r="F65" s="248">
        <v>1110</v>
      </c>
      <c r="G65" s="451" t="s">
        <v>261</v>
      </c>
      <c r="H65" s="452"/>
      <c r="I65" s="453"/>
    </row>
    <row r="66" spans="1:9" s="147" customFormat="1" ht="60" customHeight="1" x14ac:dyDescent="0.2">
      <c r="A66" s="150" t="s">
        <v>246</v>
      </c>
      <c r="B66" s="70" t="s">
        <v>67</v>
      </c>
      <c r="C66" s="95">
        <v>91926</v>
      </c>
      <c r="D66" s="96" t="s">
        <v>340</v>
      </c>
      <c r="E66" s="71" t="s">
        <v>23</v>
      </c>
      <c r="F66" s="248">
        <v>570</v>
      </c>
      <c r="G66" s="451" t="s">
        <v>261</v>
      </c>
      <c r="H66" s="452"/>
      <c r="I66" s="453"/>
    </row>
    <row r="67" spans="1:9" s="147" customFormat="1" ht="60" customHeight="1" x14ac:dyDescent="0.2">
      <c r="A67" s="150" t="s">
        <v>247</v>
      </c>
      <c r="B67" s="70" t="s">
        <v>146</v>
      </c>
      <c r="C67" s="95" t="s">
        <v>293</v>
      </c>
      <c r="D67" s="96" t="s">
        <v>292</v>
      </c>
      <c r="E67" s="71" t="s">
        <v>153</v>
      </c>
      <c r="F67" s="248">
        <v>2</v>
      </c>
      <c r="G67" s="451" t="s">
        <v>261</v>
      </c>
      <c r="H67" s="452"/>
      <c r="I67" s="453"/>
    </row>
    <row r="68" spans="1:9" s="147" customFormat="1" ht="60" customHeight="1" x14ac:dyDescent="0.2">
      <c r="A68" s="150" t="s">
        <v>248</v>
      </c>
      <c r="B68" s="70" t="s">
        <v>146</v>
      </c>
      <c r="C68" s="95" t="s">
        <v>254</v>
      </c>
      <c r="D68" s="96" t="s">
        <v>255</v>
      </c>
      <c r="E68" s="71" t="s">
        <v>23</v>
      </c>
      <c r="F68" s="248">
        <v>560</v>
      </c>
      <c r="G68" s="451" t="s">
        <v>261</v>
      </c>
      <c r="H68" s="452"/>
      <c r="I68" s="453"/>
    </row>
    <row r="69" spans="1:9" s="147" customFormat="1" ht="60" customHeight="1" x14ac:dyDescent="0.2">
      <c r="A69" s="150" t="s">
        <v>249</v>
      </c>
      <c r="B69" s="70" t="s">
        <v>146</v>
      </c>
      <c r="C69" s="95" t="s">
        <v>307</v>
      </c>
      <c r="D69" s="96" t="s">
        <v>306</v>
      </c>
      <c r="E69" s="71" t="s">
        <v>153</v>
      </c>
      <c r="F69" s="248">
        <v>2</v>
      </c>
      <c r="G69" s="451" t="s">
        <v>261</v>
      </c>
      <c r="H69" s="452"/>
      <c r="I69" s="453"/>
    </row>
    <row r="70" spans="1:9" s="147" customFormat="1" ht="60" customHeight="1" x14ac:dyDescent="0.2">
      <c r="A70" s="150" t="s">
        <v>250</v>
      </c>
      <c r="B70" s="70" t="s">
        <v>67</v>
      </c>
      <c r="C70" s="95">
        <v>1880</v>
      </c>
      <c r="D70" s="96" t="s">
        <v>300</v>
      </c>
      <c r="E70" s="71" t="s">
        <v>153</v>
      </c>
      <c r="F70" s="248">
        <v>1</v>
      </c>
      <c r="G70" s="451" t="s">
        <v>261</v>
      </c>
      <c r="H70" s="452"/>
      <c r="I70" s="453"/>
    </row>
    <row r="71" spans="1:9" s="147" customFormat="1" ht="60" customHeight="1" x14ac:dyDescent="0.2">
      <c r="A71" s="150" t="s">
        <v>251</v>
      </c>
      <c r="B71" s="70" t="s">
        <v>146</v>
      </c>
      <c r="C71" s="95" t="s">
        <v>297</v>
      </c>
      <c r="D71" s="96" t="s">
        <v>296</v>
      </c>
      <c r="E71" s="71" t="s">
        <v>23</v>
      </c>
      <c r="F71" s="248">
        <v>6</v>
      </c>
      <c r="G71" s="451" t="s">
        <v>261</v>
      </c>
      <c r="H71" s="452"/>
      <c r="I71" s="453"/>
    </row>
    <row r="72" spans="1:9" s="147" customFormat="1" ht="60" customHeight="1" x14ac:dyDescent="0.2">
      <c r="A72" s="150" t="s">
        <v>252</v>
      </c>
      <c r="B72" s="70" t="s">
        <v>146</v>
      </c>
      <c r="C72" s="95" t="s">
        <v>303</v>
      </c>
      <c r="D72" s="96" t="s">
        <v>302</v>
      </c>
      <c r="E72" s="71" t="s">
        <v>23</v>
      </c>
      <c r="F72" s="248">
        <v>6</v>
      </c>
      <c r="G72" s="451" t="s">
        <v>261</v>
      </c>
      <c r="H72" s="452"/>
      <c r="I72" s="453"/>
    </row>
    <row r="73" spans="1:9" s="147" customFormat="1" ht="60" customHeight="1" x14ac:dyDescent="0.2">
      <c r="A73" s="150" t="s">
        <v>253</v>
      </c>
      <c r="B73" s="70" t="s">
        <v>146</v>
      </c>
      <c r="C73" s="95" t="s">
        <v>299</v>
      </c>
      <c r="D73" s="96" t="s">
        <v>298</v>
      </c>
      <c r="E73" s="71" t="s">
        <v>153</v>
      </c>
      <c r="F73" s="248">
        <v>2</v>
      </c>
      <c r="G73" s="451" t="s">
        <v>261</v>
      </c>
      <c r="H73" s="452"/>
      <c r="I73" s="453"/>
    </row>
    <row r="74" spans="1:9" s="147" customFormat="1" ht="60" customHeight="1" x14ac:dyDescent="0.2">
      <c r="A74" s="150" t="s">
        <v>309</v>
      </c>
      <c r="B74" s="70" t="s">
        <v>67</v>
      </c>
      <c r="C74" s="95">
        <v>3380</v>
      </c>
      <c r="D74" s="96" t="s">
        <v>345</v>
      </c>
      <c r="E74" s="71" t="s">
        <v>153</v>
      </c>
      <c r="F74" s="248">
        <v>16</v>
      </c>
      <c r="G74" s="451" t="s">
        <v>261</v>
      </c>
      <c r="H74" s="452"/>
      <c r="I74" s="453"/>
    </row>
    <row r="75" spans="1:9" s="147" customFormat="1" ht="60" customHeight="1" x14ac:dyDescent="0.2">
      <c r="A75" s="150" t="s">
        <v>341</v>
      </c>
      <c r="B75" s="70" t="s">
        <v>146</v>
      </c>
      <c r="C75" s="95" t="s">
        <v>305</v>
      </c>
      <c r="D75" s="96" t="s">
        <v>304</v>
      </c>
      <c r="E75" s="71" t="s">
        <v>153</v>
      </c>
      <c r="F75" s="248">
        <v>16</v>
      </c>
      <c r="G75" s="501" t="s">
        <v>261</v>
      </c>
      <c r="H75" s="502"/>
      <c r="I75" s="503"/>
    </row>
    <row r="76" spans="1:9" s="147" customFormat="1" ht="60" customHeight="1" x14ac:dyDescent="0.2">
      <c r="A76" s="150" t="s">
        <v>342</v>
      </c>
      <c r="B76" s="70" t="s">
        <v>67</v>
      </c>
      <c r="C76" s="95">
        <v>43130</v>
      </c>
      <c r="D76" s="96" t="s">
        <v>346</v>
      </c>
      <c r="E76" s="71" t="s">
        <v>86</v>
      </c>
      <c r="F76" s="248">
        <v>1</v>
      </c>
      <c r="G76" s="501" t="s">
        <v>261</v>
      </c>
      <c r="H76" s="502"/>
      <c r="I76" s="503"/>
    </row>
    <row r="77" spans="1:9" s="147" customFormat="1" ht="12" customHeight="1" x14ac:dyDescent="0.2">
      <c r="A77" s="150"/>
      <c r="B77" s="70"/>
      <c r="C77" s="95"/>
      <c r="D77" s="96"/>
      <c r="E77" s="71"/>
      <c r="F77" s="248"/>
      <c r="G77" s="326"/>
      <c r="H77" s="327"/>
      <c r="I77" s="328"/>
    </row>
    <row r="78" spans="1:9" s="148" customFormat="1" ht="20.149999999999999" customHeight="1" x14ac:dyDescent="0.2">
      <c r="A78" s="163">
        <v>9</v>
      </c>
      <c r="B78" s="160"/>
      <c r="C78" s="164"/>
      <c r="D78" s="165" t="s">
        <v>143</v>
      </c>
      <c r="E78" s="165"/>
      <c r="F78" s="229"/>
      <c r="G78" s="448"/>
      <c r="H78" s="449"/>
      <c r="I78" s="450"/>
    </row>
    <row r="79" spans="1:9" s="147" customFormat="1" ht="60" customHeight="1" x14ac:dyDescent="0.2">
      <c r="A79" s="150" t="s">
        <v>237</v>
      </c>
      <c r="B79" s="70" t="s">
        <v>67</v>
      </c>
      <c r="C79" s="95">
        <v>99837</v>
      </c>
      <c r="D79" s="96" t="s">
        <v>144</v>
      </c>
      <c r="E79" s="71" t="s">
        <v>23</v>
      </c>
      <c r="F79" s="248">
        <v>20</v>
      </c>
      <c r="G79" s="498" t="s">
        <v>145</v>
      </c>
      <c r="H79" s="499"/>
      <c r="I79" s="500"/>
    </row>
    <row r="80" spans="1:9" s="147" customFormat="1" ht="60" customHeight="1" x14ac:dyDescent="0.2">
      <c r="A80" s="150" t="s">
        <v>321</v>
      </c>
      <c r="B80" s="70" t="s">
        <v>146</v>
      </c>
      <c r="C80" s="95" t="s">
        <v>320</v>
      </c>
      <c r="D80" s="96" t="s">
        <v>319</v>
      </c>
      <c r="E80" s="71" t="s">
        <v>23</v>
      </c>
      <c r="F80" s="248">
        <v>20</v>
      </c>
      <c r="G80" s="498" t="s">
        <v>145</v>
      </c>
      <c r="H80" s="499"/>
      <c r="I80" s="500"/>
    </row>
    <row r="81" spans="1:9" s="147" customFormat="1" ht="12" customHeight="1" x14ac:dyDescent="0.2">
      <c r="A81" s="150"/>
      <c r="B81" s="151"/>
      <c r="C81" s="154"/>
      <c r="D81" s="156"/>
      <c r="E81" s="153"/>
      <c r="F81" s="157"/>
      <c r="G81" s="238"/>
      <c r="H81" s="239"/>
      <c r="I81" s="240"/>
    </row>
    <row r="82" spans="1:9" s="148" customFormat="1" ht="20.149999999999999" customHeight="1" x14ac:dyDescent="0.2">
      <c r="A82" s="163">
        <v>10</v>
      </c>
      <c r="B82" s="160"/>
      <c r="C82" s="164"/>
      <c r="D82" s="165" t="s">
        <v>206</v>
      </c>
      <c r="E82" s="165"/>
      <c r="F82" s="229"/>
      <c r="G82" s="448"/>
      <c r="H82" s="449"/>
      <c r="I82" s="450"/>
    </row>
    <row r="83" spans="1:9" s="147" customFormat="1" ht="60" customHeight="1" x14ac:dyDescent="0.2">
      <c r="A83" s="150" t="s">
        <v>238</v>
      </c>
      <c r="B83" s="70" t="s">
        <v>146</v>
      </c>
      <c r="C83" s="95" t="s">
        <v>212</v>
      </c>
      <c r="D83" s="96" t="s">
        <v>213</v>
      </c>
      <c r="E83" s="71" t="s">
        <v>85</v>
      </c>
      <c r="F83" s="248">
        <v>190</v>
      </c>
      <c r="G83" s="498" t="s">
        <v>200</v>
      </c>
      <c r="H83" s="499"/>
      <c r="I83" s="500"/>
    </row>
    <row r="84" spans="1:9" s="147" customFormat="1" ht="12" customHeight="1" x14ac:dyDescent="0.2">
      <c r="A84" s="150"/>
      <c r="B84" s="151"/>
      <c r="C84" s="154"/>
      <c r="D84" s="156"/>
      <c r="E84" s="153"/>
      <c r="F84" s="157"/>
      <c r="G84" s="329"/>
      <c r="H84" s="330"/>
      <c r="I84" s="331"/>
    </row>
    <row r="85" spans="1:9" s="148" customFormat="1" ht="20.149999999999999" customHeight="1" x14ac:dyDescent="0.2">
      <c r="A85" s="163">
        <v>11</v>
      </c>
      <c r="B85" s="160"/>
      <c r="C85" s="164"/>
      <c r="D85" s="165" t="s">
        <v>313</v>
      </c>
      <c r="E85" s="165"/>
      <c r="F85" s="229"/>
      <c r="G85" s="448"/>
      <c r="H85" s="449"/>
      <c r="I85" s="450"/>
    </row>
    <row r="86" spans="1:9" s="147" customFormat="1" ht="60" customHeight="1" x14ac:dyDescent="0.2">
      <c r="A86" s="150" t="s">
        <v>324</v>
      </c>
      <c r="B86" s="70" t="s">
        <v>146</v>
      </c>
      <c r="C86" s="95" t="s">
        <v>314</v>
      </c>
      <c r="D86" s="96" t="s">
        <v>315</v>
      </c>
      <c r="E86" s="71" t="s">
        <v>316</v>
      </c>
      <c r="F86" s="248">
        <v>0.5</v>
      </c>
      <c r="G86" s="498" t="s">
        <v>332</v>
      </c>
      <c r="H86" s="499"/>
      <c r="I86" s="500"/>
    </row>
    <row r="87" spans="1:9" s="147" customFormat="1" ht="12" customHeight="1" x14ac:dyDescent="0.2">
      <c r="A87" s="150"/>
      <c r="B87" s="151"/>
      <c r="C87" s="154"/>
      <c r="D87" s="156"/>
      <c r="E87" s="153"/>
      <c r="F87" s="157"/>
      <c r="G87" s="329"/>
      <c r="H87" s="330"/>
      <c r="I87" s="331"/>
    </row>
    <row r="88" spans="1:9" s="148" customFormat="1" ht="20.149999999999999" customHeight="1" x14ac:dyDescent="0.2">
      <c r="A88" s="163">
        <v>12</v>
      </c>
      <c r="B88" s="160"/>
      <c r="C88" s="164"/>
      <c r="D88" s="165" t="s">
        <v>317</v>
      </c>
      <c r="E88" s="165"/>
      <c r="F88" s="229"/>
      <c r="G88" s="448"/>
      <c r="H88" s="449"/>
      <c r="I88" s="450"/>
    </row>
    <row r="89" spans="1:9" s="147" customFormat="1" ht="60" customHeight="1" x14ac:dyDescent="0.2">
      <c r="A89" s="334" t="s">
        <v>325</v>
      </c>
      <c r="B89" s="335" t="s">
        <v>67</v>
      </c>
      <c r="C89" s="336">
        <v>90777</v>
      </c>
      <c r="D89" s="337" t="s">
        <v>318</v>
      </c>
      <c r="E89" s="338" t="s">
        <v>203</v>
      </c>
      <c r="F89" s="339">
        <v>80</v>
      </c>
      <c r="G89" s="498" t="s">
        <v>331</v>
      </c>
      <c r="H89" s="499"/>
      <c r="I89" s="500"/>
    </row>
    <row r="90" spans="1:9" s="147" customFormat="1" ht="60" customHeight="1" x14ac:dyDescent="0.2">
      <c r="A90" s="150" t="s">
        <v>327</v>
      </c>
      <c r="B90" s="70" t="s">
        <v>67</v>
      </c>
      <c r="C90" s="95">
        <v>93572</v>
      </c>
      <c r="D90" s="96" t="s">
        <v>328</v>
      </c>
      <c r="E90" s="71" t="s">
        <v>288</v>
      </c>
      <c r="F90" s="248">
        <v>5</v>
      </c>
      <c r="G90" s="498" t="s">
        <v>330</v>
      </c>
      <c r="H90" s="499"/>
      <c r="I90" s="500"/>
    </row>
    <row r="91" spans="1:9" s="147" customFormat="1" ht="12" customHeight="1" thickBot="1" x14ac:dyDescent="0.25">
      <c r="A91" s="345"/>
      <c r="B91" s="344"/>
      <c r="C91" s="348"/>
      <c r="D91" s="343"/>
      <c r="E91" s="342"/>
      <c r="F91" s="347"/>
      <c r="G91" s="350"/>
      <c r="H91" s="350"/>
      <c r="I91" s="346"/>
    </row>
    <row r="92" spans="1:9" ht="13" thickBot="1" x14ac:dyDescent="0.3">
      <c r="A92" s="504"/>
      <c r="B92" s="505"/>
      <c r="C92" s="505"/>
      <c r="D92" s="505"/>
      <c r="E92" s="505"/>
      <c r="F92" s="505"/>
      <c r="G92" s="505"/>
      <c r="H92" s="505"/>
      <c r="I92" s="506"/>
    </row>
    <row r="93" spans="1:9" x14ac:dyDescent="0.25">
      <c r="A93" s="106"/>
      <c r="B93" s="39"/>
      <c r="C93" s="39"/>
      <c r="D93" s="39"/>
      <c r="E93" s="39"/>
      <c r="F93" s="39"/>
      <c r="G93" s="39"/>
      <c r="H93" s="39"/>
      <c r="I93" s="107"/>
    </row>
    <row r="94" spans="1:9" x14ac:dyDescent="0.25">
      <c r="A94" s="106"/>
      <c r="B94" s="39"/>
      <c r="C94" s="39"/>
      <c r="D94" s="39"/>
      <c r="E94" s="39"/>
      <c r="F94" s="39"/>
      <c r="G94" s="39"/>
      <c r="H94" s="39"/>
      <c r="I94" s="107"/>
    </row>
    <row r="95" spans="1:9" x14ac:dyDescent="0.25">
      <c r="A95" s="106"/>
      <c r="B95" s="39"/>
      <c r="C95" s="39"/>
      <c r="D95" s="39"/>
      <c r="E95" s="39"/>
      <c r="F95" s="39"/>
      <c r="G95" s="39"/>
      <c r="H95" s="39"/>
      <c r="I95" s="107"/>
    </row>
    <row r="96" spans="1:9" x14ac:dyDescent="0.25">
      <c r="A96" s="108"/>
      <c r="B96" s="41"/>
      <c r="C96" s="41"/>
      <c r="D96" s="41"/>
      <c r="E96" s="41"/>
      <c r="F96" s="41"/>
      <c r="G96" s="41"/>
      <c r="H96" s="41"/>
      <c r="I96" s="109"/>
    </row>
    <row r="97" spans="1:9" x14ac:dyDescent="0.25">
      <c r="A97" s="108"/>
      <c r="B97" s="41"/>
      <c r="C97" s="368"/>
      <c r="D97" s="368"/>
      <c r="E97" s="41"/>
      <c r="F97" s="368" t="s">
        <v>77</v>
      </c>
      <c r="G97" s="368"/>
      <c r="H97" s="231"/>
      <c r="I97" s="109"/>
    </row>
    <row r="98" spans="1:9" x14ac:dyDescent="0.25">
      <c r="A98" s="110"/>
      <c r="B98" s="43"/>
      <c r="C98" s="489" t="s">
        <v>76</v>
      </c>
      <c r="D98" s="489"/>
      <c r="E98" s="43"/>
      <c r="F98" s="490" t="s">
        <v>13</v>
      </c>
      <c r="G98" s="490"/>
      <c r="H98" s="230"/>
      <c r="I98" s="111"/>
    </row>
    <row r="99" spans="1:9" x14ac:dyDescent="0.25">
      <c r="A99" s="112"/>
      <c r="B99" s="113"/>
      <c r="C99" s="488" t="s">
        <v>61</v>
      </c>
      <c r="D99" s="488"/>
      <c r="E99" s="113"/>
      <c r="F99" s="113"/>
      <c r="G99" s="113"/>
      <c r="H99" s="113"/>
      <c r="I99" s="114"/>
    </row>
    <row r="100" spans="1:9" x14ac:dyDescent="0.25">
      <c r="A100" s="112"/>
      <c r="B100" s="113"/>
      <c r="C100" s="113"/>
      <c r="D100" s="113"/>
      <c r="E100" s="113"/>
      <c r="F100" s="113"/>
      <c r="G100" s="113"/>
      <c r="H100" s="113"/>
      <c r="I100" s="114"/>
    </row>
    <row r="101" spans="1:9" x14ac:dyDescent="0.25">
      <c r="A101" s="112"/>
      <c r="B101" s="113"/>
      <c r="C101" s="113"/>
      <c r="D101" s="113"/>
      <c r="E101" s="113"/>
      <c r="F101" s="113"/>
      <c r="G101" s="113"/>
      <c r="H101" s="113"/>
      <c r="I101" s="114"/>
    </row>
    <row r="102" spans="1:9" x14ac:dyDescent="0.25">
      <c r="A102" s="112"/>
      <c r="B102" s="113"/>
      <c r="C102" s="113"/>
      <c r="D102" s="113"/>
      <c r="E102" s="113"/>
      <c r="F102" s="113"/>
      <c r="G102" s="113"/>
      <c r="H102" s="113"/>
      <c r="I102" s="114"/>
    </row>
    <row r="103" spans="1:9" x14ac:dyDescent="0.25">
      <c r="A103" s="108"/>
      <c r="B103" s="41"/>
      <c r="C103" s="380"/>
      <c r="D103" s="380"/>
      <c r="E103" s="41"/>
      <c r="F103" s="380"/>
      <c r="G103" s="380"/>
      <c r="H103" s="231"/>
      <c r="I103" s="109"/>
    </row>
    <row r="104" spans="1:9" x14ac:dyDescent="0.25">
      <c r="A104" s="110"/>
      <c r="B104" s="43"/>
      <c r="C104" s="491"/>
      <c r="D104" s="491"/>
      <c r="E104" s="43"/>
      <c r="F104" s="367"/>
      <c r="G104" s="367"/>
      <c r="H104" s="230"/>
      <c r="I104" s="111"/>
    </row>
    <row r="105" spans="1:9" x14ac:dyDescent="0.25">
      <c r="A105" s="110"/>
      <c r="B105" s="43"/>
      <c r="C105" s="492"/>
      <c r="D105" s="492"/>
      <c r="E105" s="43"/>
      <c r="F105" s="230"/>
      <c r="G105" s="230"/>
      <c r="H105" s="230"/>
      <c r="I105" s="111"/>
    </row>
    <row r="106" spans="1:9" ht="13" thickBot="1" x14ac:dyDescent="0.3">
      <c r="A106" s="115"/>
      <c r="B106" s="116"/>
      <c r="C106" s="487"/>
      <c r="D106" s="487"/>
      <c r="E106" s="116"/>
      <c r="F106" s="117"/>
      <c r="G106" s="117"/>
      <c r="H106" s="117"/>
      <c r="I106" s="118"/>
    </row>
  </sheetData>
  <mergeCells count="102">
    <mergeCell ref="G66:I66"/>
    <mergeCell ref="G74:I74"/>
    <mergeCell ref="G64:I64"/>
    <mergeCell ref="G63:I63"/>
    <mergeCell ref="G90:I90"/>
    <mergeCell ref="G80:I80"/>
    <mergeCell ref="G85:I85"/>
    <mergeCell ref="G86:I86"/>
    <mergeCell ref="G88:I88"/>
    <mergeCell ref="G89:I89"/>
    <mergeCell ref="G72:I72"/>
    <mergeCell ref="G73:I73"/>
    <mergeCell ref="G75:I75"/>
    <mergeCell ref="G67:I67"/>
    <mergeCell ref="G68:I68"/>
    <mergeCell ref="G69:I69"/>
    <mergeCell ref="G70:I70"/>
    <mergeCell ref="G71:I71"/>
    <mergeCell ref="G18:I18"/>
    <mergeCell ref="G19:I19"/>
    <mergeCell ref="G20:I20"/>
    <mergeCell ref="G21:I21"/>
    <mergeCell ref="J25:L25"/>
    <mergeCell ref="J24:L24"/>
    <mergeCell ref="G24:I24"/>
    <mergeCell ref="G23:I23"/>
    <mergeCell ref="G22:I22"/>
    <mergeCell ref="G25:I25"/>
    <mergeCell ref="J26:L26"/>
    <mergeCell ref="G36:I36"/>
    <mergeCell ref="G33:I33"/>
    <mergeCell ref="G48:I48"/>
    <mergeCell ref="G45:I45"/>
    <mergeCell ref="G38:I38"/>
    <mergeCell ref="G46:I46"/>
    <mergeCell ref="G26:I26"/>
    <mergeCell ref="F104:G104"/>
    <mergeCell ref="G51:I51"/>
    <mergeCell ref="G56:I56"/>
    <mergeCell ref="G78:I78"/>
    <mergeCell ref="G52:I52"/>
    <mergeCell ref="G82:I82"/>
    <mergeCell ref="G83:I83"/>
    <mergeCell ref="G59:I59"/>
    <mergeCell ref="G60:I60"/>
    <mergeCell ref="G54:I54"/>
    <mergeCell ref="G55:I55"/>
    <mergeCell ref="G65:I65"/>
    <mergeCell ref="A92:I92"/>
    <mergeCell ref="G79:I79"/>
    <mergeCell ref="G62:I62"/>
    <mergeCell ref="G76:I76"/>
    <mergeCell ref="G17:I17"/>
    <mergeCell ref="G16:I16"/>
    <mergeCell ref="C106:D106"/>
    <mergeCell ref="C99:D99"/>
    <mergeCell ref="C97:D97"/>
    <mergeCell ref="F97:G97"/>
    <mergeCell ref="C98:D98"/>
    <mergeCell ref="F98:G98"/>
    <mergeCell ref="C103:D103"/>
    <mergeCell ref="F103:G103"/>
    <mergeCell ref="C104:D104"/>
    <mergeCell ref="C105:D105"/>
    <mergeCell ref="G47:I47"/>
    <mergeCell ref="G43:I43"/>
    <mergeCell ref="G34:I34"/>
    <mergeCell ref="G32:I32"/>
    <mergeCell ref="A1:I1"/>
    <mergeCell ref="A2:I2"/>
    <mergeCell ref="A3:H3"/>
    <mergeCell ref="A4:D4"/>
    <mergeCell ref="E4:F4"/>
    <mergeCell ref="G4:H5"/>
    <mergeCell ref="I4:I6"/>
    <mergeCell ref="A5:D5"/>
    <mergeCell ref="A6:D6"/>
    <mergeCell ref="A7:I7"/>
    <mergeCell ref="G8:I8"/>
    <mergeCell ref="G10:I10"/>
    <mergeCell ref="G15:I15"/>
    <mergeCell ref="G9:I9"/>
    <mergeCell ref="G14:I14"/>
    <mergeCell ref="G11:I11"/>
    <mergeCell ref="G12:I12"/>
    <mergeCell ref="G13:I13"/>
    <mergeCell ref="J52:L52"/>
    <mergeCell ref="J53:L53"/>
    <mergeCell ref="G27:I27"/>
    <mergeCell ref="G58:I58"/>
    <mergeCell ref="G53:I53"/>
    <mergeCell ref="G37:I37"/>
    <mergeCell ref="G39:I39"/>
    <mergeCell ref="G40:I40"/>
    <mergeCell ref="G41:I41"/>
    <mergeCell ref="G42:I42"/>
    <mergeCell ref="G49:I49"/>
    <mergeCell ref="G35:I35"/>
    <mergeCell ref="G31:I31"/>
    <mergeCell ref="G30:I30"/>
    <mergeCell ref="G29:I29"/>
    <mergeCell ref="G28:I28"/>
  </mergeCells>
  <conditionalFormatting sqref="G10:G11 G31">
    <cfRule type="expression" dxfId="47" priority="124" stopIfTrue="1">
      <formula>$B10=1</formula>
    </cfRule>
    <cfRule type="expression" dxfId="46" priority="125" stopIfTrue="1">
      <formula>OR($B10=0,$B10=2,$B10=3,$B10=4)</formula>
    </cfRule>
  </conditionalFormatting>
  <conditionalFormatting sqref="G13">
    <cfRule type="expression" dxfId="45" priority="122" stopIfTrue="1">
      <formula>$B13=1</formula>
    </cfRule>
    <cfRule type="expression" dxfId="44" priority="123" stopIfTrue="1">
      <formula>OR($B13=0,$B13=2,$B13=3,$B13=4)</formula>
    </cfRule>
  </conditionalFormatting>
  <conditionalFormatting sqref="G26">
    <cfRule type="expression" dxfId="43" priority="94" stopIfTrue="1">
      <formula>$B26=1</formula>
    </cfRule>
    <cfRule type="expression" dxfId="42" priority="95" stopIfTrue="1">
      <formula>OR($B26=0,$B26=2,$B26=3,$B26=4)</formula>
    </cfRule>
  </conditionalFormatting>
  <conditionalFormatting sqref="J26">
    <cfRule type="expression" dxfId="41" priority="98" stopIfTrue="1">
      <formula>$B26=1</formula>
    </cfRule>
    <cfRule type="expression" dxfId="40" priority="99" stopIfTrue="1">
      <formula>OR($B26=0,$B26=2,$B26=3,$B26=4)</formula>
    </cfRule>
  </conditionalFormatting>
  <conditionalFormatting sqref="G27">
    <cfRule type="expression" dxfId="39" priority="96" stopIfTrue="1">
      <formula>$B27=1</formula>
    </cfRule>
    <cfRule type="expression" dxfId="38" priority="97" stopIfTrue="1">
      <formula>OR($B27=0,$B27=2,$B27=3,$B27=4)</formula>
    </cfRule>
  </conditionalFormatting>
  <conditionalFormatting sqref="G29:G30">
    <cfRule type="expression" dxfId="37" priority="92" stopIfTrue="1">
      <formula>$B29=1</formula>
    </cfRule>
    <cfRule type="expression" dxfId="36" priority="93" stopIfTrue="1">
      <formula>OR($B29=0,$B29=2,$B29=3,$B29=4)</formula>
    </cfRule>
  </conditionalFormatting>
  <conditionalFormatting sqref="G34:G35">
    <cfRule type="expression" dxfId="35" priority="76" stopIfTrue="1">
      <formula>$B34=1</formula>
    </cfRule>
    <cfRule type="expression" dxfId="34" priority="77" stopIfTrue="1">
      <formula>OR($B34=0,$B34=2,$B34=3,$B34=4)</formula>
    </cfRule>
  </conditionalFormatting>
  <conditionalFormatting sqref="H26">
    <cfRule type="expression" dxfId="33" priority="86" stopIfTrue="1">
      <formula>$B26=1</formula>
    </cfRule>
    <cfRule type="expression" dxfId="32" priority="87" stopIfTrue="1">
      <formula>OR($B26=0,$B26=2,$B26=3,$B26=4)</formula>
    </cfRule>
  </conditionalFormatting>
  <conditionalFormatting sqref="K26">
    <cfRule type="expression" dxfId="31" priority="88" stopIfTrue="1">
      <formula>$B26=1</formula>
    </cfRule>
    <cfRule type="expression" dxfId="30" priority="89" stopIfTrue="1">
      <formula>OR($B26=0,$B26=2,$B26=3,$B26=4)</formula>
    </cfRule>
  </conditionalFormatting>
  <conditionalFormatting sqref="G28">
    <cfRule type="expression" dxfId="29" priority="72" stopIfTrue="1">
      <formula>$B28=1</formula>
    </cfRule>
    <cfRule type="expression" dxfId="28" priority="73" stopIfTrue="1">
      <formula>OR($B28=0,$B28=2,$B28=3,$B28=4)</formula>
    </cfRule>
  </conditionalFormatting>
  <conditionalFormatting sqref="J53">
    <cfRule type="expression" dxfId="27" priority="53" stopIfTrue="1">
      <formula>$B53=1</formula>
    </cfRule>
    <cfRule type="expression" dxfId="26" priority="54" stopIfTrue="1">
      <formula>OR($B53=0,$B53=2,$B53=3,$B53=4)</formula>
    </cfRule>
  </conditionalFormatting>
  <conditionalFormatting sqref="G12">
    <cfRule type="expression" dxfId="25" priority="51" stopIfTrue="1">
      <formula>$B12=1</formula>
    </cfRule>
    <cfRule type="expression" dxfId="24" priority="52" stopIfTrue="1">
      <formula>OR($B12=0,$B12=2,$B12=3,$B12=4)</formula>
    </cfRule>
  </conditionalFormatting>
  <conditionalFormatting sqref="G14:G15">
    <cfRule type="expression" dxfId="23" priority="49" stopIfTrue="1">
      <formula>$B14=1</formula>
    </cfRule>
    <cfRule type="expression" dxfId="22" priority="50" stopIfTrue="1">
      <formula>OR($B14=0,$B14=2,$B14=3,$B14=4)</formula>
    </cfRule>
  </conditionalFormatting>
  <conditionalFormatting sqref="H24">
    <cfRule type="expression" dxfId="21" priority="39" stopIfTrue="1">
      <formula>$B24=1</formula>
    </cfRule>
    <cfRule type="expression" dxfId="20" priority="40" stopIfTrue="1">
      <formula>OR($B24=0,$B24=2,$B24=3,$B24=4)</formula>
    </cfRule>
  </conditionalFormatting>
  <conditionalFormatting sqref="G24">
    <cfRule type="expression" dxfId="19" priority="43" stopIfTrue="1">
      <formula>$B24=1</formula>
    </cfRule>
    <cfRule type="expression" dxfId="18" priority="44" stopIfTrue="1">
      <formula>OR($B24=0,$B24=2,$B24=3,$B24=4)</formula>
    </cfRule>
  </conditionalFormatting>
  <conditionalFormatting sqref="J24">
    <cfRule type="expression" dxfId="17" priority="45" stopIfTrue="1">
      <formula>$B24=1</formula>
    </cfRule>
    <cfRule type="expression" dxfId="16" priority="46" stopIfTrue="1">
      <formula>OR($B24=0,$B24=2,$B24=3,$B24=4)</formula>
    </cfRule>
  </conditionalFormatting>
  <conditionalFormatting sqref="K24">
    <cfRule type="expression" dxfId="15" priority="41" stopIfTrue="1">
      <formula>$B24=1</formula>
    </cfRule>
    <cfRule type="expression" dxfId="14" priority="42" stopIfTrue="1">
      <formula>OR($B24=0,$B24=2,$B24=3,$B24=4)</formula>
    </cfRule>
  </conditionalFormatting>
  <conditionalFormatting sqref="H25">
    <cfRule type="expression" dxfId="13" priority="23" stopIfTrue="1">
      <formula>$B25=1</formula>
    </cfRule>
    <cfRule type="expression" dxfId="12" priority="24" stopIfTrue="1">
      <formula>OR($B25=0,$B25=2,$B25=3,$B25=4)</formula>
    </cfRule>
  </conditionalFormatting>
  <conditionalFormatting sqref="K25">
    <cfRule type="expression" dxfId="11" priority="25" stopIfTrue="1">
      <formula>$B25=1</formula>
    </cfRule>
    <cfRule type="expression" dxfId="10" priority="26" stopIfTrue="1">
      <formula>OR($B25=0,$B25=2,$B25=3,$B25=4)</formula>
    </cfRule>
  </conditionalFormatting>
  <conditionalFormatting sqref="G25">
    <cfRule type="expression" dxfId="9" priority="27" stopIfTrue="1">
      <formula>$B25=1</formula>
    </cfRule>
    <cfRule type="expression" dxfId="8" priority="28" stopIfTrue="1">
      <formula>OR($B25=0,$B25=2,$B25=3,$B25=4)</formula>
    </cfRule>
  </conditionalFormatting>
  <conditionalFormatting sqref="J25">
    <cfRule type="expression" dxfId="7" priority="29" stopIfTrue="1">
      <formula>$B25=1</formula>
    </cfRule>
    <cfRule type="expression" dxfId="6" priority="30" stopIfTrue="1">
      <formula>OR($B25=0,$B25=2,$B25=3,$B25=4)</formula>
    </cfRule>
  </conditionalFormatting>
  <conditionalFormatting sqref="G18 G21">
    <cfRule type="expression" dxfId="5" priority="19" stopIfTrue="1">
      <formula>$B18=1</formula>
    </cfRule>
    <cfRule type="expression" dxfId="4" priority="20" stopIfTrue="1">
      <formula>OR($B18=0,$B18=2,$B18=3,$B18=4)</formula>
    </cfRule>
  </conditionalFormatting>
  <conditionalFormatting sqref="G19">
    <cfRule type="expression" dxfId="3" priority="3" stopIfTrue="1">
      <formula>$B19=1</formula>
    </cfRule>
    <cfRule type="expression" dxfId="2" priority="4" stopIfTrue="1">
      <formula>OR($B19=0,$B19=2,$B19=3,$B19=4)</formula>
    </cfRule>
  </conditionalFormatting>
  <conditionalFormatting sqref="G20">
    <cfRule type="expression" dxfId="1" priority="1" stopIfTrue="1">
      <formula>$B20=1</formula>
    </cfRule>
    <cfRule type="expression" dxfId="0" priority="2" stopIfTrue="1">
      <formula>OR($B20=0,$B20=2,$B20=3,$B20=4)</formula>
    </cfRule>
  </conditionalFormatting>
  <dataValidations count="1">
    <dataValidation type="decimal" operator="greaterThan" allowBlank="1" showErrorMessage="1" error="Apenas números decimais maiores que zero." sqref="F34:F35 F10:F15 F24:F31 F46:F50 H54:I91">
      <formula1>0</formula1>
      <formula2>0</formula2>
    </dataValidation>
  </dataValidations>
  <hyperlinks>
    <hyperlink ref="C35" r:id="rId1" display="https://app.orcafascio.com/banco/orse/composicoes/664f7b5ce4796273cbe3bd1a"/>
    <hyperlink ref="C49" r:id="rId2" display="https://app.orcafascio.com/banco/sicro3/composicoes/626823dde64d1e2946d0c1b1?estado_sicro3=MG"/>
  </hyperlinks>
  <pageMargins left="0.59055118110236227" right="0.19685039370078741" top="0.39370078740157483" bottom="0.39370078740157483" header="0" footer="0"/>
  <pageSetup paperSize="9" scale="66" fitToHeight="0" orientation="portrait" horizontalDpi="4294967295" r:id="rId3"/>
  <headerFooter alignWithMargins="0"/>
  <rowBreaks count="2" manualBreakCount="2">
    <brk id="25" max="8" man="1"/>
    <brk id="48" max="8" man="1"/>
  </rowBreaks>
  <colBreaks count="1" manualBreakCount="1">
    <brk id="9" max="1048575" man="1"/>
  </colBrea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showZeros="0" view="pageBreakPreview" zoomScale="85" zoomScaleSheetLayoutView="85" workbookViewId="0">
      <selection sqref="A1:F1"/>
    </sheetView>
  </sheetViews>
  <sheetFormatPr defaultColWidth="8.90625" defaultRowHeight="12.5" x14ac:dyDescent="0.25"/>
  <cols>
    <col min="1" max="1" width="12.453125" style="254" customWidth="1"/>
    <col min="2" max="2" width="86" style="254" customWidth="1"/>
    <col min="3" max="3" width="14.6328125" style="265" bestFit="1" customWidth="1"/>
    <col min="4" max="4" width="15.36328125" style="254" bestFit="1" customWidth="1"/>
    <col min="5" max="6" width="20.6328125" style="254" customWidth="1"/>
    <col min="7" max="7" width="15.36328125" style="254" bestFit="1" customWidth="1"/>
    <col min="8" max="8" width="18.6328125" style="254" customWidth="1"/>
    <col min="9" max="9" width="11.36328125" style="254" customWidth="1"/>
    <col min="10" max="11" width="13" style="254" bestFit="1" customWidth="1"/>
    <col min="12" max="16384" width="8.90625" style="254"/>
  </cols>
  <sheetData>
    <row r="1" spans="1:10" ht="96" customHeight="1" x14ac:dyDescent="0.25">
      <c r="A1" s="516"/>
      <c r="B1" s="517"/>
      <c r="C1" s="517"/>
      <c r="D1" s="517"/>
      <c r="E1" s="517"/>
      <c r="F1" s="518"/>
    </row>
    <row r="2" spans="1:10" ht="21.75" customHeight="1" x14ac:dyDescent="0.25">
      <c r="A2" s="539" t="s">
        <v>265</v>
      </c>
      <c r="B2" s="540"/>
      <c r="C2" s="540"/>
      <c r="D2" s="540"/>
      <c r="E2" s="540"/>
      <c r="F2" s="541"/>
      <c r="G2" s="255"/>
    </row>
    <row r="3" spans="1:10" ht="20.149999999999999" customHeight="1" x14ac:dyDescent="0.25">
      <c r="A3" s="542" t="str">
        <f>'Planilha Orcamentaria '!A4:F4</f>
        <v>PREFEITURA: Prefeitura Municipal de Araçuaí- MG</v>
      </c>
      <c r="B3" s="543"/>
      <c r="C3" s="544" t="s">
        <v>285</v>
      </c>
      <c r="D3" s="545"/>
      <c r="E3" s="545"/>
      <c r="F3" s="546"/>
      <c r="G3" s="256"/>
    </row>
    <row r="4" spans="1:10" ht="17.25" customHeight="1" x14ac:dyDescent="0.25">
      <c r="A4" s="542" t="str">
        <f>'Planilha Orcamentaria '!A5:F5</f>
        <v>OBRA: CONSTRUÇÃO PONTE BAIRRO CORREDOR</v>
      </c>
      <c r="B4" s="543"/>
      <c r="C4" s="257" t="s">
        <v>11</v>
      </c>
      <c r="D4" s="547">
        <f ca="1">TODAY()</f>
        <v>45499</v>
      </c>
      <c r="E4" s="548"/>
      <c r="F4" s="549"/>
      <c r="G4" s="256"/>
    </row>
    <row r="5" spans="1:10" s="259" customFormat="1" ht="21.75" customHeight="1" x14ac:dyDescent="0.25">
      <c r="A5" s="529" t="str">
        <f>'Planilha Orcamentaria '!A6:E6</f>
        <v>LOCAL: BAIRRO CORREDOR</v>
      </c>
      <c r="B5" s="530"/>
      <c r="C5" s="530"/>
      <c r="D5" s="530"/>
      <c r="E5" s="530"/>
      <c r="F5" s="531"/>
      <c r="G5" s="258"/>
    </row>
    <row r="6" spans="1:10" ht="30.75" customHeight="1" x14ac:dyDescent="0.25">
      <c r="A6" s="532" t="str">
        <f>'Planilha Orcamentaria '!A7:E7</f>
        <v>REGIÃO/MÊS DE REFERÊNCIA: SEINFRA: Região Jequitinhonha e Mucuri - C/ Desoneração - JANEIRO/24. SINAPI-MG C/ Desoneração - JUNHO/2024 SICRO-MG- JANEIRO/ 2024</v>
      </c>
      <c r="B6" s="533"/>
      <c r="C6" s="534" t="s">
        <v>7</v>
      </c>
      <c r="D6" s="260" t="s">
        <v>31</v>
      </c>
      <c r="E6" s="535" t="s">
        <v>8</v>
      </c>
      <c r="F6" s="536"/>
      <c r="G6" s="256"/>
    </row>
    <row r="7" spans="1:10" ht="20.149999999999999" customHeight="1" x14ac:dyDescent="0.25">
      <c r="A7" s="532" t="str">
        <f>'Planilha Orcamentaria '!A8:E8</f>
        <v>PRAZO DE EXECUÇÃO: 5 meses</v>
      </c>
      <c r="B7" s="533"/>
      <c r="C7" s="534"/>
      <c r="D7" s="260" t="s">
        <v>266</v>
      </c>
      <c r="E7" s="537">
        <f>'Planilha Orcamentaria '!I8</f>
        <v>0.27951502031738906</v>
      </c>
      <c r="F7" s="538"/>
      <c r="G7" s="50"/>
    </row>
    <row r="8" spans="1:10" ht="26" x14ac:dyDescent="0.25">
      <c r="A8" s="261" t="s">
        <v>0</v>
      </c>
      <c r="B8" s="260" t="s">
        <v>1</v>
      </c>
      <c r="C8" s="262" t="s">
        <v>267</v>
      </c>
      <c r="D8" s="263" t="s">
        <v>266</v>
      </c>
      <c r="E8" s="263" t="s">
        <v>12</v>
      </c>
      <c r="F8" s="264" t="s">
        <v>268</v>
      </c>
      <c r="G8" s="258"/>
      <c r="J8" s="265">
        <f t="shared" ref="J8:J16" si="0">E11*I8</f>
        <v>0</v>
      </c>
    </row>
    <row r="9" spans="1:10" s="267" customFormat="1" ht="13" x14ac:dyDescent="0.25">
      <c r="A9" s="312"/>
      <c r="B9" s="313" t="s">
        <v>308</v>
      </c>
      <c r="C9" s="314">
        <f>SUM(C10:C19)</f>
        <v>705303.82800181338</v>
      </c>
      <c r="D9" s="314">
        <f>SUM(D10:D19)</f>
        <v>273625.43199818669</v>
      </c>
      <c r="E9" s="314">
        <f>SUM(E10:E21)</f>
        <v>1049183.83</v>
      </c>
      <c r="F9" s="315">
        <f t="shared" ref="F9:F22" si="1">E9/$E$22</f>
        <v>1</v>
      </c>
      <c r="G9" s="266"/>
      <c r="J9" s="268">
        <f t="shared" si="0"/>
        <v>0</v>
      </c>
    </row>
    <row r="10" spans="1:10" s="271" customFormat="1" ht="15" customHeight="1" x14ac:dyDescent="0.25">
      <c r="A10" s="316" t="s">
        <v>282</v>
      </c>
      <c r="B10" s="317" t="str">
        <f>'Planilha Orcamentaria '!D11</f>
        <v>SERVIÇOS PRELIMINARES</v>
      </c>
      <c r="C10" s="318">
        <f>E10*(1-$E$7)</f>
        <v>10702.869216833356</v>
      </c>
      <c r="D10" s="318">
        <f>E10*$E$7</f>
        <v>4152.2207831666428</v>
      </c>
      <c r="E10" s="318">
        <f>'Planilha Orcamentaria '!I11</f>
        <v>14855.09</v>
      </c>
      <c r="F10" s="319">
        <f t="shared" si="1"/>
        <v>1.4158710394917161E-2</v>
      </c>
      <c r="G10" s="269"/>
      <c r="H10" s="270">
        <f>C10+D10</f>
        <v>14855.09</v>
      </c>
      <c r="I10" s="270">
        <f>E10-H10</f>
        <v>0</v>
      </c>
      <c r="J10" s="270">
        <f t="shared" si="0"/>
        <v>0</v>
      </c>
    </row>
    <row r="11" spans="1:10" s="271" customFormat="1" ht="15" customHeight="1" x14ac:dyDescent="0.25">
      <c r="A11" s="316" t="s">
        <v>284</v>
      </c>
      <c r="B11" s="317" t="str">
        <f>'Planilha Orcamentaria '!D19</f>
        <v>MOVIMENTAÇÃO DE TERRA</v>
      </c>
      <c r="C11" s="318">
        <f t="shared" ref="C11:C21" si="2">E11*(1-$E$7)</f>
        <v>223629.41635363962</v>
      </c>
      <c r="D11" s="318">
        <f t="shared" ref="D11:D21" si="3">E11*$E$7</f>
        <v>86757.923646360345</v>
      </c>
      <c r="E11" s="318">
        <f>'Planilha Orcamentaria '!I19</f>
        <v>310387.33999999997</v>
      </c>
      <c r="F11" s="319">
        <f t="shared" si="1"/>
        <v>0.29583694594301929</v>
      </c>
      <c r="G11" s="269"/>
      <c r="H11" s="270">
        <f t="shared" ref="H11:H22" si="4">C11+D11</f>
        <v>310387.33999999997</v>
      </c>
      <c r="I11" s="270">
        <f t="shared" ref="I11:I22" si="5">E11-H11</f>
        <v>0</v>
      </c>
      <c r="J11" s="270">
        <f t="shared" si="0"/>
        <v>0</v>
      </c>
    </row>
    <row r="12" spans="1:10" s="274" customFormat="1" ht="13" x14ac:dyDescent="0.3">
      <c r="A12" s="316" t="s">
        <v>283</v>
      </c>
      <c r="B12" s="317" t="str">
        <f>'Planilha Orcamentaria '!D25</f>
        <v>FUNDAÇÃO</v>
      </c>
      <c r="C12" s="318">
        <f t="shared" si="2"/>
        <v>14925.329079061672</v>
      </c>
      <c r="D12" s="318">
        <f t="shared" si="3"/>
        <v>5790.3409209383262</v>
      </c>
      <c r="E12" s="320">
        <f>'Planilha Orcamentaria '!I25</f>
        <v>20715.669999999998</v>
      </c>
      <c r="F12" s="319">
        <f t="shared" si="1"/>
        <v>1.9744557062035543E-2</v>
      </c>
      <c r="G12" s="273"/>
      <c r="H12" s="270">
        <f t="shared" si="4"/>
        <v>20715.669999999998</v>
      </c>
      <c r="I12" s="270">
        <f t="shared" si="5"/>
        <v>0</v>
      </c>
      <c r="J12" s="270">
        <f t="shared" si="0"/>
        <v>0</v>
      </c>
    </row>
    <row r="13" spans="1:10" s="274" customFormat="1" ht="13" x14ac:dyDescent="0.3">
      <c r="A13" s="316" t="s">
        <v>275</v>
      </c>
      <c r="B13" s="324" t="str">
        <f>'Planilha Orcamentaria '!D35</f>
        <v>ESTRUTURAS (PILARES, VIGAS E LAJE DO TABULEIRO)</v>
      </c>
      <c r="C13" s="318">
        <f t="shared" si="2"/>
        <v>124929.45850193912</v>
      </c>
      <c r="D13" s="318">
        <f t="shared" si="3"/>
        <v>48466.88149806091</v>
      </c>
      <c r="E13" s="320">
        <f>'Planilha Orcamentaria '!I35</f>
        <v>173396.34000000003</v>
      </c>
      <c r="F13" s="319">
        <f t="shared" si="1"/>
        <v>0.16526783490363173</v>
      </c>
      <c r="G13" s="273">
        <f>E14+E15+E16+E17+E18</f>
        <v>457925.62</v>
      </c>
      <c r="H13" s="270">
        <f t="shared" si="4"/>
        <v>173396.34000000003</v>
      </c>
      <c r="I13" s="270">
        <f t="shared" si="5"/>
        <v>0</v>
      </c>
      <c r="J13" s="270">
        <f t="shared" si="0"/>
        <v>0</v>
      </c>
    </row>
    <row r="14" spans="1:10" s="277" customFormat="1" ht="13" x14ac:dyDescent="0.3">
      <c r="A14" s="316" t="s">
        <v>276</v>
      </c>
      <c r="B14" s="317" t="str">
        <f>'Planilha Orcamentaria '!D47</f>
        <v>LAJE DE APROXIMAÇÃO</v>
      </c>
      <c r="C14" s="318">
        <f t="shared" si="2"/>
        <v>40805.423333553335</v>
      </c>
      <c r="D14" s="318">
        <f t="shared" si="3"/>
        <v>15830.626666446662</v>
      </c>
      <c r="E14" s="320">
        <f>'Planilha Orcamentaria '!I47</f>
        <v>56636.049999999996</v>
      </c>
      <c r="F14" s="319">
        <f t="shared" si="1"/>
        <v>5.3981054969175414E-2</v>
      </c>
      <c r="G14" s="275"/>
      <c r="H14" s="276">
        <f t="shared" si="4"/>
        <v>56636.049999999996</v>
      </c>
      <c r="I14" s="276">
        <f t="shared" si="5"/>
        <v>0</v>
      </c>
      <c r="J14" s="276">
        <f t="shared" si="0"/>
        <v>0</v>
      </c>
    </row>
    <row r="15" spans="1:10" s="277" customFormat="1" ht="13" x14ac:dyDescent="0.3">
      <c r="A15" s="316" t="s">
        <v>278</v>
      </c>
      <c r="B15" s="317" t="str">
        <f>'Planilha Orcamentaria '!D53</f>
        <v>MURO DE ARRIMO- CONTENÇÃO</v>
      </c>
      <c r="C15" s="318">
        <f t="shared" si="2"/>
        <v>153497.07700824365</v>
      </c>
      <c r="D15" s="318">
        <f t="shared" si="3"/>
        <v>59549.802991756347</v>
      </c>
      <c r="E15" s="320">
        <f>'Planilha Orcamentaria '!I53</f>
        <v>213046.88</v>
      </c>
      <c r="F15" s="319">
        <f t="shared" si="1"/>
        <v>0.20305962969330169</v>
      </c>
      <c r="G15" s="275"/>
      <c r="H15" s="276">
        <f t="shared" si="4"/>
        <v>213046.88</v>
      </c>
      <c r="I15" s="276">
        <f t="shared" si="5"/>
        <v>0</v>
      </c>
      <c r="J15" s="276">
        <f t="shared" si="0"/>
        <v>0</v>
      </c>
    </row>
    <row r="16" spans="1:10" s="277" customFormat="1" ht="13" x14ac:dyDescent="0.3">
      <c r="A16" s="316" t="s">
        <v>279</v>
      </c>
      <c r="B16" s="317" t="str">
        <f>'Planilha Orcamentaria '!D60</f>
        <v>DRENAGEM</v>
      </c>
      <c r="C16" s="318">
        <f t="shared" si="2"/>
        <v>2604.1929590627974</v>
      </c>
      <c r="D16" s="318">
        <f t="shared" si="3"/>
        <v>1010.3070409372027</v>
      </c>
      <c r="E16" s="320">
        <f>'Planilha Orcamentaria '!I60</f>
        <v>3614.5</v>
      </c>
      <c r="F16" s="319">
        <f t="shared" si="1"/>
        <v>3.4450588130013398E-3</v>
      </c>
      <c r="G16" s="275"/>
      <c r="H16" s="276">
        <f t="shared" si="4"/>
        <v>3614.5</v>
      </c>
      <c r="I16" s="276">
        <f t="shared" si="5"/>
        <v>0</v>
      </c>
      <c r="J16" s="276">
        <f t="shared" si="0"/>
        <v>0</v>
      </c>
    </row>
    <row r="17" spans="1:10" s="277" customFormat="1" ht="13" x14ac:dyDescent="0.3">
      <c r="A17" s="316" t="s">
        <v>281</v>
      </c>
      <c r="B17" s="317" t="str">
        <f>'Planilha Orcamentaria '!D64</f>
        <v>ILUMINAÇÃO PONTE</v>
      </c>
      <c r="C17" s="318">
        <f t="shared" si="2"/>
        <v>121829.53585260568</v>
      </c>
      <c r="D17" s="318">
        <f t="shared" si="3"/>
        <v>47264.25414739432</v>
      </c>
      <c r="E17" s="320">
        <f>'Planilha Orcamentaria '!I64</f>
        <v>169093.79</v>
      </c>
      <c r="F17" s="319">
        <f t="shared" si="1"/>
        <v>0.16116698062340515</v>
      </c>
      <c r="G17" s="275"/>
      <c r="H17" s="276">
        <f t="shared" si="4"/>
        <v>169093.79</v>
      </c>
      <c r="I17" s="276">
        <f t="shared" si="5"/>
        <v>0</v>
      </c>
      <c r="J17" s="276" t="e">
        <f>#REF!*I17</f>
        <v>#REF!</v>
      </c>
    </row>
    <row r="18" spans="1:10" s="277" customFormat="1" ht="13" x14ac:dyDescent="0.3">
      <c r="A18" s="316" t="s">
        <v>280</v>
      </c>
      <c r="B18" s="317" t="str">
        <f>'Planilha Orcamentaria '!D80</f>
        <v>DIVERSOS</v>
      </c>
      <c r="C18" s="318">
        <f t="shared" si="2"/>
        <v>11192.301868381552</v>
      </c>
      <c r="D18" s="318">
        <f t="shared" si="3"/>
        <v>4342.0981316184489</v>
      </c>
      <c r="E18" s="320">
        <f>'Planilha Orcamentaria '!I80</f>
        <v>15534.4</v>
      </c>
      <c r="F18" s="319">
        <f t="shared" si="1"/>
        <v>1.4806175577448615E-2</v>
      </c>
      <c r="G18" s="275"/>
      <c r="H18" s="276">
        <f t="shared" si="4"/>
        <v>15534.400000000001</v>
      </c>
      <c r="I18" s="276">
        <f t="shared" si="5"/>
        <v>0</v>
      </c>
      <c r="J18" s="276" t="e">
        <f>#REF!*I18</f>
        <v>#REF!</v>
      </c>
    </row>
    <row r="19" spans="1:10" s="274" customFormat="1" ht="13" x14ac:dyDescent="0.3">
      <c r="A19" s="316" t="s">
        <v>277</v>
      </c>
      <c r="B19" s="317" t="str">
        <f>'Planilha Orcamentaria '!D84</f>
        <v>LIMPEZA DE OBRA</v>
      </c>
      <c r="C19" s="318">
        <f t="shared" si="2"/>
        <v>1188.223828492562</v>
      </c>
      <c r="D19" s="318">
        <f t="shared" si="3"/>
        <v>460.97617150743804</v>
      </c>
      <c r="E19" s="320">
        <f>'Planilha Orcamentaria '!I84</f>
        <v>1649.2</v>
      </c>
      <c r="F19" s="319">
        <f t="shared" si="1"/>
        <v>1.571888503085298E-3</v>
      </c>
      <c r="G19" s="273"/>
      <c r="H19" s="270">
        <f t="shared" si="4"/>
        <v>1649.2</v>
      </c>
      <c r="I19" s="270">
        <f t="shared" si="5"/>
        <v>0</v>
      </c>
      <c r="J19" s="270" t="e">
        <f>#REF!*I19</f>
        <v>#REF!</v>
      </c>
    </row>
    <row r="20" spans="1:10" s="274" customFormat="1" ht="13" x14ac:dyDescent="0.3">
      <c r="A20" s="316" t="s">
        <v>336</v>
      </c>
      <c r="B20" s="317" t="str">
        <f>'Planilha Orcamentaria '!D87</f>
        <v>MOBILIZAÇÃO E DESMOBILIZAÇÃO DE OBRA</v>
      </c>
      <c r="C20" s="318">
        <f t="shared" si="2"/>
        <v>3760.801906646886</v>
      </c>
      <c r="D20" s="318">
        <f t="shared" si="3"/>
        <v>1459.0180933531137</v>
      </c>
      <c r="E20" s="320">
        <f>'Planilha Orcamentaria '!I87</f>
        <v>5219.82</v>
      </c>
      <c r="F20" s="319">
        <f t="shared" si="1"/>
        <v>4.975124330690456E-3</v>
      </c>
      <c r="G20" s="273"/>
      <c r="H20" s="270"/>
      <c r="I20" s="270"/>
      <c r="J20" s="270"/>
    </row>
    <row r="21" spans="1:10" s="274" customFormat="1" ht="13" x14ac:dyDescent="0.3">
      <c r="A21" s="316" t="s">
        <v>337</v>
      </c>
      <c r="B21" s="317" t="str">
        <f>'Planilha Orcamentaria '!D90</f>
        <v>ADMINISTRAÇÃO LOCAL DE OBRA</v>
      </c>
      <c r="C21" s="318">
        <f t="shared" si="2"/>
        <v>46856.560532413685</v>
      </c>
      <c r="D21" s="318">
        <f t="shared" si="3"/>
        <v>18178.189467586319</v>
      </c>
      <c r="E21" s="320">
        <f>'Planilha Orcamentaria '!I90</f>
        <v>65034.75</v>
      </c>
      <c r="F21" s="319">
        <f t="shared" si="1"/>
        <v>6.1986039186288255E-2</v>
      </c>
      <c r="G21" s="273"/>
      <c r="H21" s="270"/>
      <c r="I21" s="270"/>
      <c r="J21" s="270"/>
    </row>
    <row r="22" spans="1:10" s="323" customFormat="1" ht="12" customHeight="1" x14ac:dyDescent="0.25">
      <c r="A22" s="519" t="s">
        <v>24</v>
      </c>
      <c r="B22" s="520"/>
      <c r="C22" s="314">
        <f>SUM(C10:C21)</f>
        <v>755921.19044087396</v>
      </c>
      <c r="D22" s="314">
        <f>SUM(D10:D21)</f>
        <v>293262.63955912617</v>
      </c>
      <c r="E22" s="314">
        <f>SUM(E10:E21)</f>
        <v>1049183.83</v>
      </c>
      <c r="F22" s="315">
        <f t="shared" si="1"/>
        <v>1</v>
      </c>
      <c r="G22" s="321"/>
      <c r="H22" s="321">
        <f t="shared" si="4"/>
        <v>1049183.83</v>
      </c>
      <c r="I22" s="321">
        <f t="shared" si="5"/>
        <v>0</v>
      </c>
      <c r="J22" s="322"/>
    </row>
    <row r="23" spans="1:10" ht="12" customHeight="1" x14ac:dyDescent="0.25">
      <c r="A23" s="278"/>
      <c r="B23" s="258"/>
      <c r="C23" s="279"/>
      <c r="D23" s="258"/>
      <c r="E23" s="280"/>
      <c r="F23" s="281"/>
      <c r="G23" s="265"/>
      <c r="H23" s="282"/>
    </row>
    <row r="24" spans="1:10" ht="14.15" customHeight="1" x14ac:dyDescent="0.25">
      <c r="A24" s="278"/>
      <c r="B24" s="258"/>
      <c r="C24" s="279"/>
      <c r="D24" s="258"/>
      <c r="E24" s="280"/>
      <c r="F24" s="281"/>
      <c r="G24" s="283"/>
    </row>
    <row r="25" spans="1:10" x14ac:dyDescent="0.25">
      <c r="A25" s="284"/>
      <c r="B25" s="285"/>
      <c r="C25" s="521">
        <f>'[5]Memória de Cálculo'!C47:D47</f>
        <v>0</v>
      </c>
      <c r="D25" s="521"/>
      <c r="E25" s="285"/>
      <c r="F25" s="286"/>
    </row>
    <row r="26" spans="1:10" x14ac:dyDescent="0.25">
      <c r="A26" s="127"/>
      <c r="B26" s="75"/>
      <c r="C26" s="287"/>
      <c r="D26" s="75"/>
      <c r="E26" s="288"/>
      <c r="F26" s="289"/>
    </row>
    <row r="27" spans="1:10" x14ac:dyDescent="0.25">
      <c r="A27" s="508" t="s">
        <v>269</v>
      </c>
      <c r="B27" s="509"/>
      <c r="C27" s="522" t="s">
        <v>269</v>
      </c>
      <c r="D27" s="521"/>
      <c r="E27" s="521"/>
      <c r="F27" s="523"/>
    </row>
    <row r="28" spans="1:10" x14ac:dyDescent="0.25">
      <c r="A28" s="524" t="s">
        <v>270</v>
      </c>
      <c r="B28" s="525"/>
      <c r="C28" s="526" t="str">
        <f>'Planilha Orcamentaria '!C104:D104</f>
        <v>TADEU BARBOSA DE OLIVEIRA</v>
      </c>
      <c r="D28" s="527"/>
      <c r="E28" s="527"/>
      <c r="F28" s="528"/>
    </row>
    <row r="29" spans="1:10" x14ac:dyDescent="0.25">
      <c r="A29" s="508" t="s">
        <v>271</v>
      </c>
      <c r="B29" s="509"/>
      <c r="C29" s="510" t="s">
        <v>286</v>
      </c>
      <c r="D29" s="511"/>
      <c r="E29" s="511"/>
      <c r="F29" s="512"/>
    </row>
    <row r="30" spans="1:10" ht="13" thickBot="1" x14ac:dyDescent="0.3">
      <c r="A30" s="513"/>
      <c r="B30" s="514"/>
      <c r="C30" s="290"/>
      <c r="D30" s="515"/>
      <c r="E30" s="515"/>
      <c r="F30" s="291"/>
    </row>
    <row r="31" spans="1:10" x14ac:dyDescent="0.25">
      <c r="C31" s="254"/>
    </row>
  </sheetData>
  <sheetProtection selectLockedCells="1" selectUnlockedCells="1"/>
  <mergeCells count="22">
    <mergeCell ref="E7:F7"/>
    <mergeCell ref="A2:F2"/>
    <mergeCell ref="A3:B3"/>
    <mergeCell ref="C3:F3"/>
    <mergeCell ref="A4:B4"/>
    <mergeCell ref="D4:F4"/>
    <mergeCell ref="A29:B29"/>
    <mergeCell ref="C29:F29"/>
    <mergeCell ref="A30:B30"/>
    <mergeCell ref="D30:E30"/>
    <mergeCell ref="A1:F1"/>
    <mergeCell ref="A22:B22"/>
    <mergeCell ref="C25:D25"/>
    <mergeCell ref="A27:B27"/>
    <mergeCell ref="C27:F27"/>
    <mergeCell ref="A28:B28"/>
    <mergeCell ref="C28:F28"/>
    <mergeCell ref="A5:F5"/>
    <mergeCell ref="A6:B6"/>
    <mergeCell ref="C6:C7"/>
    <mergeCell ref="E6:F6"/>
    <mergeCell ref="A7:B7"/>
  </mergeCells>
  <pageMargins left="0.61" right="0.19685039370078741" top="0.39370078740157483" bottom="0.39370078740157483" header="0" footer="0"/>
  <pageSetup paperSize="9" scale="83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sqref="A1:F1"/>
    </sheetView>
  </sheetViews>
  <sheetFormatPr defaultRowHeight="12.5" x14ac:dyDescent="0.25"/>
  <cols>
    <col min="1" max="1" width="9.1796875" style="75"/>
    <col min="2" max="2" width="40.54296875" style="75" customWidth="1"/>
    <col min="3" max="3" width="14" style="75" customWidth="1"/>
    <col min="4" max="257" width="9.1796875" style="75"/>
    <col min="258" max="258" width="40.54296875" style="75" customWidth="1"/>
    <col min="259" max="259" width="14" style="75" customWidth="1"/>
    <col min="260" max="513" width="9.1796875" style="75"/>
    <col min="514" max="514" width="40.54296875" style="75" customWidth="1"/>
    <col min="515" max="515" width="14" style="75" customWidth="1"/>
    <col min="516" max="769" width="9.1796875" style="75"/>
    <col min="770" max="770" width="40.54296875" style="75" customWidth="1"/>
    <col min="771" max="771" width="14" style="75" customWidth="1"/>
    <col min="772" max="1025" width="9.1796875" style="75"/>
    <col min="1026" max="1026" width="40.54296875" style="75" customWidth="1"/>
    <col min="1027" max="1027" width="14" style="75" customWidth="1"/>
    <col min="1028" max="1281" width="9.1796875" style="75"/>
    <col min="1282" max="1282" width="40.54296875" style="75" customWidth="1"/>
    <col min="1283" max="1283" width="14" style="75" customWidth="1"/>
    <col min="1284" max="1537" width="9.1796875" style="75"/>
    <col min="1538" max="1538" width="40.54296875" style="75" customWidth="1"/>
    <col min="1539" max="1539" width="14" style="75" customWidth="1"/>
    <col min="1540" max="1793" width="9.1796875" style="75"/>
    <col min="1794" max="1794" width="40.54296875" style="75" customWidth="1"/>
    <col min="1795" max="1795" width="14" style="75" customWidth="1"/>
    <col min="1796" max="2049" width="9.1796875" style="75"/>
    <col min="2050" max="2050" width="40.54296875" style="75" customWidth="1"/>
    <col min="2051" max="2051" width="14" style="75" customWidth="1"/>
    <col min="2052" max="2305" width="9.1796875" style="75"/>
    <col min="2306" max="2306" width="40.54296875" style="75" customWidth="1"/>
    <col min="2307" max="2307" width="14" style="75" customWidth="1"/>
    <col min="2308" max="2561" width="9.1796875" style="75"/>
    <col min="2562" max="2562" width="40.54296875" style="75" customWidth="1"/>
    <col min="2563" max="2563" width="14" style="75" customWidth="1"/>
    <col min="2564" max="2817" width="9.1796875" style="75"/>
    <col min="2818" max="2818" width="40.54296875" style="75" customWidth="1"/>
    <col min="2819" max="2819" width="14" style="75" customWidth="1"/>
    <col min="2820" max="3073" width="9.1796875" style="75"/>
    <col min="3074" max="3074" width="40.54296875" style="75" customWidth="1"/>
    <col min="3075" max="3075" width="14" style="75" customWidth="1"/>
    <col min="3076" max="3329" width="9.1796875" style="75"/>
    <col min="3330" max="3330" width="40.54296875" style="75" customWidth="1"/>
    <col min="3331" max="3331" width="14" style="75" customWidth="1"/>
    <col min="3332" max="3585" width="9.1796875" style="75"/>
    <col min="3586" max="3586" width="40.54296875" style="75" customWidth="1"/>
    <col min="3587" max="3587" width="14" style="75" customWidth="1"/>
    <col min="3588" max="3841" width="9.1796875" style="75"/>
    <col min="3842" max="3842" width="40.54296875" style="75" customWidth="1"/>
    <col min="3843" max="3843" width="14" style="75" customWidth="1"/>
    <col min="3844" max="4097" width="9.1796875" style="75"/>
    <col min="4098" max="4098" width="40.54296875" style="75" customWidth="1"/>
    <col min="4099" max="4099" width="14" style="75" customWidth="1"/>
    <col min="4100" max="4353" width="9.1796875" style="75"/>
    <col min="4354" max="4354" width="40.54296875" style="75" customWidth="1"/>
    <col min="4355" max="4355" width="14" style="75" customWidth="1"/>
    <col min="4356" max="4609" width="9.1796875" style="75"/>
    <col min="4610" max="4610" width="40.54296875" style="75" customWidth="1"/>
    <col min="4611" max="4611" width="14" style="75" customWidth="1"/>
    <col min="4612" max="4865" width="9.1796875" style="75"/>
    <col min="4866" max="4866" width="40.54296875" style="75" customWidth="1"/>
    <col min="4867" max="4867" width="14" style="75" customWidth="1"/>
    <col min="4868" max="5121" width="9.1796875" style="75"/>
    <col min="5122" max="5122" width="40.54296875" style="75" customWidth="1"/>
    <col min="5123" max="5123" width="14" style="75" customWidth="1"/>
    <col min="5124" max="5377" width="9.1796875" style="75"/>
    <col min="5378" max="5378" width="40.54296875" style="75" customWidth="1"/>
    <col min="5379" max="5379" width="14" style="75" customWidth="1"/>
    <col min="5380" max="5633" width="9.1796875" style="75"/>
    <col min="5634" max="5634" width="40.54296875" style="75" customWidth="1"/>
    <col min="5635" max="5635" width="14" style="75" customWidth="1"/>
    <col min="5636" max="5889" width="9.1796875" style="75"/>
    <col min="5890" max="5890" width="40.54296875" style="75" customWidth="1"/>
    <col min="5891" max="5891" width="14" style="75" customWidth="1"/>
    <col min="5892" max="6145" width="9.1796875" style="75"/>
    <col min="6146" max="6146" width="40.54296875" style="75" customWidth="1"/>
    <col min="6147" max="6147" width="14" style="75" customWidth="1"/>
    <col min="6148" max="6401" width="9.1796875" style="75"/>
    <col min="6402" max="6402" width="40.54296875" style="75" customWidth="1"/>
    <col min="6403" max="6403" width="14" style="75" customWidth="1"/>
    <col min="6404" max="6657" width="9.1796875" style="75"/>
    <col min="6658" max="6658" width="40.54296875" style="75" customWidth="1"/>
    <col min="6659" max="6659" width="14" style="75" customWidth="1"/>
    <col min="6660" max="6913" width="9.1796875" style="75"/>
    <col min="6914" max="6914" width="40.54296875" style="75" customWidth="1"/>
    <col min="6915" max="6915" width="14" style="75" customWidth="1"/>
    <col min="6916" max="7169" width="9.1796875" style="75"/>
    <col min="7170" max="7170" width="40.54296875" style="75" customWidth="1"/>
    <col min="7171" max="7171" width="14" style="75" customWidth="1"/>
    <col min="7172" max="7425" width="9.1796875" style="75"/>
    <col min="7426" max="7426" width="40.54296875" style="75" customWidth="1"/>
    <col min="7427" max="7427" width="14" style="75" customWidth="1"/>
    <col min="7428" max="7681" width="9.1796875" style="75"/>
    <col min="7682" max="7682" width="40.54296875" style="75" customWidth="1"/>
    <col min="7683" max="7683" width="14" style="75" customWidth="1"/>
    <col min="7684" max="7937" width="9.1796875" style="75"/>
    <col min="7938" max="7938" width="40.54296875" style="75" customWidth="1"/>
    <col min="7939" max="7939" width="14" style="75" customWidth="1"/>
    <col min="7940" max="8193" width="9.1796875" style="75"/>
    <col min="8194" max="8194" width="40.54296875" style="75" customWidth="1"/>
    <col min="8195" max="8195" width="14" style="75" customWidth="1"/>
    <col min="8196" max="8449" width="9.1796875" style="75"/>
    <col min="8450" max="8450" width="40.54296875" style="75" customWidth="1"/>
    <col min="8451" max="8451" width="14" style="75" customWidth="1"/>
    <col min="8452" max="8705" width="9.1796875" style="75"/>
    <col min="8706" max="8706" width="40.54296875" style="75" customWidth="1"/>
    <col min="8707" max="8707" width="14" style="75" customWidth="1"/>
    <col min="8708" max="8961" width="9.1796875" style="75"/>
    <col min="8962" max="8962" width="40.54296875" style="75" customWidth="1"/>
    <col min="8963" max="8963" width="14" style="75" customWidth="1"/>
    <col min="8964" max="9217" width="9.1796875" style="75"/>
    <col min="9218" max="9218" width="40.54296875" style="75" customWidth="1"/>
    <col min="9219" max="9219" width="14" style="75" customWidth="1"/>
    <col min="9220" max="9473" width="9.1796875" style="75"/>
    <col min="9474" max="9474" width="40.54296875" style="75" customWidth="1"/>
    <col min="9475" max="9475" width="14" style="75" customWidth="1"/>
    <col min="9476" max="9729" width="9.1796875" style="75"/>
    <col min="9730" max="9730" width="40.54296875" style="75" customWidth="1"/>
    <col min="9731" max="9731" width="14" style="75" customWidth="1"/>
    <col min="9732" max="9985" width="9.1796875" style="75"/>
    <col min="9986" max="9986" width="40.54296875" style="75" customWidth="1"/>
    <col min="9987" max="9987" width="14" style="75" customWidth="1"/>
    <col min="9988" max="10241" width="9.1796875" style="75"/>
    <col min="10242" max="10242" width="40.54296875" style="75" customWidth="1"/>
    <col min="10243" max="10243" width="14" style="75" customWidth="1"/>
    <col min="10244" max="10497" width="9.1796875" style="75"/>
    <col min="10498" max="10498" width="40.54296875" style="75" customWidth="1"/>
    <col min="10499" max="10499" width="14" style="75" customWidth="1"/>
    <col min="10500" max="10753" width="9.1796875" style="75"/>
    <col min="10754" max="10754" width="40.54296875" style="75" customWidth="1"/>
    <col min="10755" max="10755" width="14" style="75" customWidth="1"/>
    <col min="10756" max="11009" width="9.1796875" style="75"/>
    <col min="11010" max="11010" width="40.54296875" style="75" customWidth="1"/>
    <col min="11011" max="11011" width="14" style="75" customWidth="1"/>
    <col min="11012" max="11265" width="9.1796875" style="75"/>
    <col min="11266" max="11266" width="40.54296875" style="75" customWidth="1"/>
    <col min="11267" max="11267" width="14" style="75" customWidth="1"/>
    <col min="11268" max="11521" width="9.1796875" style="75"/>
    <col min="11522" max="11522" width="40.54296875" style="75" customWidth="1"/>
    <col min="11523" max="11523" width="14" style="75" customWidth="1"/>
    <col min="11524" max="11777" width="9.1796875" style="75"/>
    <col min="11778" max="11778" width="40.54296875" style="75" customWidth="1"/>
    <col min="11779" max="11779" width="14" style="75" customWidth="1"/>
    <col min="11780" max="12033" width="9.1796875" style="75"/>
    <col min="12034" max="12034" width="40.54296875" style="75" customWidth="1"/>
    <col min="12035" max="12035" width="14" style="75" customWidth="1"/>
    <col min="12036" max="12289" width="9.1796875" style="75"/>
    <col min="12290" max="12290" width="40.54296875" style="75" customWidth="1"/>
    <col min="12291" max="12291" width="14" style="75" customWidth="1"/>
    <col min="12292" max="12545" width="9.1796875" style="75"/>
    <col min="12546" max="12546" width="40.54296875" style="75" customWidth="1"/>
    <col min="12547" max="12547" width="14" style="75" customWidth="1"/>
    <col min="12548" max="12801" width="9.1796875" style="75"/>
    <col min="12802" max="12802" width="40.54296875" style="75" customWidth="1"/>
    <col min="12803" max="12803" width="14" style="75" customWidth="1"/>
    <col min="12804" max="13057" width="9.1796875" style="75"/>
    <col min="13058" max="13058" width="40.54296875" style="75" customWidth="1"/>
    <col min="13059" max="13059" width="14" style="75" customWidth="1"/>
    <col min="13060" max="13313" width="9.1796875" style="75"/>
    <col min="13314" max="13314" width="40.54296875" style="75" customWidth="1"/>
    <col min="13315" max="13315" width="14" style="75" customWidth="1"/>
    <col min="13316" max="13569" width="9.1796875" style="75"/>
    <col min="13570" max="13570" width="40.54296875" style="75" customWidth="1"/>
    <col min="13571" max="13571" width="14" style="75" customWidth="1"/>
    <col min="13572" max="13825" width="9.1796875" style="75"/>
    <col min="13826" max="13826" width="40.54296875" style="75" customWidth="1"/>
    <col min="13827" max="13827" width="14" style="75" customWidth="1"/>
    <col min="13828" max="14081" width="9.1796875" style="75"/>
    <col min="14082" max="14082" width="40.54296875" style="75" customWidth="1"/>
    <col min="14083" max="14083" width="14" style="75" customWidth="1"/>
    <col min="14084" max="14337" width="9.1796875" style="75"/>
    <col min="14338" max="14338" width="40.54296875" style="75" customWidth="1"/>
    <col min="14339" max="14339" width="14" style="75" customWidth="1"/>
    <col min="14340" max="14593" width="9.1796875" style="75"/>
    <col min="14594" max="14594" width="40.54296875" style="75" customWidth="1"/>
    <col min="14595" max="14595" width="14" style="75" customWidth="1"/>
    <col min="14596" max="14849" width="9.1796875" style="75"/>
    <col min="14850" max="14850" width="40.54296875" style="75" customWidth="1"/>
    <col min="14851" max="14851" width="14" style="75" customWidth="1"/>
    <col min="14852" max="15105" width="9.1796875" style="75"/>
    <col min="15106" max="15106" width="40.54296875" style="75" customWidth="1"/>
    <col min="15107" max="15107" width="14" style="75" customWidth="1"/>
    <col min="15108" max="15361" width="9.1796875" style="75"/>
    <col min="15362" max="15362" width="40.54296875" style="75" customWidth="1"/>
    <col min="15363" max="15363" width="14" style="75" customWidth="1"/>
    <col min="15364" max="15617" width="9.1796875" style="75"/>
    <col min="15618" max="15618" width="40.54296875" style="75" customWidth="1"/>
    <col min="15619" max="15619" width="14" style="75" customWidth="1"/>
    <col min="15620" max="15873" width="9.1796875" style="75"/>
    <col min="15874" max="15874" width="40.54296875" style="75" customWidth="1"/>
    <col min="15875" max="15875" width="14" style="75" customWidth="1"/>
    <col min="15876" max="16129" width="9.1796875" style="75"/>
    <col min="16130" max="16130" width="40.54296875" style="75" customWidth="1"/>
    <col min="16131" max="16131" width="14" style="75" customWidth="1"/>
    <col min="16132" max="16384" width="9.1796875" style="75"/>
  </cols>
  <sheetData>
    <row r="1" spans="1:6" ht="80.150000000000006" customHeight="1" thickBot="1" x14ac:dyDescent="0.3">
      <c r="A1" s="550"/>
      <c r="B1" s="551"/>
      <c r="C1" s="551"/>
      <c r="D1" s="551"/>
      <c r="E1" s="551"/>
      <c r="F1" s="552"/>
    </row>
    <row r="2" spans="1:6" ht="14" x14ac:dyDescent="0.3">
      <c r="A2" s="562" t="s">
        <v>62</v>
      </c>
      <c r="B2" s="563"/>
      <c r="C2" s="563"/>
      <c r="D2" s="563"/>
      <c r="E2" s="563"/>
      <c r="F2" s="564"/>
    </row>
    <row r="3" spans="1:6" ht="30.75" customHeight="1" x14ac:dyDescent="0.25">
      <c r="A3" s="565" t="s">
        <v>63</v>
      </c>
      <c r="B3" s="566"/>
      <c r="C3" s="566"/>
      <c r="D3" s="566"/>
      <c r="E3" s="566"/>
      <c r="F3" s="567"/>
    </row>
    <row r="4" spans="1:6" ht="12" customHeight="1" x14ac:dyDescent="0.25">
      <c r="A4" s="568" t="str">
        <f>'Planilha Orcamentaria '!A5:F5</f>
        <v>OBRA: CONSTRUÇÃO PONTE BAIRRO CORREDOR</v>
      </c>
      <c r="B4" s="569"/>
      <c r="C4" s="569"/>
      <c r="D4" s="569"/>
      <c r="E4" s="569"/>
      <c r="F4" s="570"/>
    </row>
    <row r="5" spans="1:6" ht="30" customHeight="1" x14ac:dyDescent="0.25">
      <c r="A5" s="571" t="str">
        <f>'Planilha Orcamentaria '!A6:E6</f>
        <v>LOCAL: BAIRRO CORREDOR</v>
      </c>
      <c r="B5" s="572"/>
      <c r="C5" s="572"/>
      <c r="D5" s="572"/>
      <c r="E5" s="572"/>
      <c r="F5" s="573"/>
    </row>
    <row r="6" spans="1:6" ht="13" x14ac:dyDescent="0.3">
      <c r="A6" s="574" t="s">
        <v>32</v>
      </c>
      <c r="B6" s="575"/>
      <c r="C6" s="575"/>
      <c r="D6" s="575"/>
      <c r="E6" s="575"/>
      <c r="F6" s="576"/>
    </row>
    <row r="7" spans="1:6" x14ac:dyDescent="0.25">
      <c r="A7" s="119" t="s">
        <v>33</v>
      </c>
      <c r="B7" s="88" t="s">
        <v>34</v>
      </c>
      <c r="C7" s="88" t="s">
        <v>35</v>
      </c>
      <c r="D7" s="88"/>
      <c r="E7" s="89" t="s">
        <v>36</v>
      </c>
      <c r="F7" s="120"/>
    </row>
    <row r="8" spans="1:6" x14ac:dyDescent="0.25">
      <c r="A8" s="119"/>
      <c r="B8" s="88"/>
      <c r="C8" s="88"/>
      <c r="D8" s="88"/>
      <c r="E8" s="89" t="s">
        <v>37</v>
      </c>
      <c r="F8" s="121">
        <v>6.4999999999999997E-3</v>
      </c>
    </row>
    <row r="9" spans="1:6" x14ac:dyDescent="0.25">
      <c r="A9" s="119" t="s">
        <v>38</v>
      </c>
      <c r="B9" s="88" t="s">
        <v>39</v>
      </c>
      <c r="C9" s="206">
        <v>3.7999999999999999E-2</v>
      </c>
      <c r="D9" s="88"/>
      <c r="E9" s="89" t="s">
        <v>40</v>
      </c>
      <c r="F9" s="121">
        <v>0.03</v>
      </c>
    </row>
    <row r="10" spans="1:6" x14ac:dyDescent="0.25">
      <c r="A10" s="119"/>
      <c r="B10" s="88"/>
      <c r="C10" s="206"/>
      <c r="D10" s="88"/>
      <c r="E10" s="89" t="s">
        <v>182</v>
      </c>
      <c r="F10" s="122">
        <v>0.03</v>
      </c>
    </row>
    <row r="11" spans="1:6" x14ac:dyDescent="0.25">
      <c r="A11" s="119" t="s">
        <v>64</v>
      </c>
      <c r="B11" s="88" t="s">
        <v>65</v>
      </c>
      <c r="C11" s="206">
        <v>0.01</v>
      </c>
      <c r="D11" s="88"/>
      <c r="E11" s="89"/>
      <c r="F11" s="123"/>
    </row>
    <row r="12" spans="1:6" x14ac:dyDescent="0.25">
      <c r="A12" s="119" t="s">
        <v>41</v>
      </c>
      <c r="B12" s="88" t="s">
        <v>42</v>
      </c>
      <c r="C12" s="206">
        <v>1.2699999999999999E-2</v>
      </c>
      <c r="D12" s="88"/>
      <c r="E12" s="89"/>
      <c r="F12" s="124"/>
    </row>
    <row r="13" spans="1:6" x14ac:dyDescent="0.25">
      <c r="A13" s="119" t="s">
        <v>43</v>
      </c>
      <c r="B13" s="88" t="s">
        <v>44</v>
      </c>
      <c r="C13" s="207">
        <v>9.5999999999999992E-3</v>
      </c>
      <c r="D13" s="88"/>
      <c r="E13" s="89" t="s">
        <v>45</v>
      </c>
      <c r="F13" s="123">
        <f>SUM(F8:F10)</f>
        <v>6.6500000000000004E-2</v>
      </c>
    </row>
    <row r="14" spans="1:6" x14ac:dyDescent="0.25">
      <c r="A14" s="119" t="s">
        <v>46</v>
      </c>
      <c r="B14" s="88" t="s">
        <v>47</v>
      </c>
      <c r="C14" s="206">
        <v>6.1600000000000002E-2</v>
      </c>
      <c r="D14" s="88"/>
      <c r="E14" s="88"/>
      <c r="F14" s="124"/>
    </row>
    <row r="15" spans="1:6" x14ac:dyDescent="0.25">
      <c r="A15" s="119" t="s">
        <v>48</v>
      </c>
      <c r="B15" s="88" t="s">
        <v>36</v>
      </c>
      <c r="C15" s="206">
        <v>6.6500000000000004E-2</v>
      </c>
      <c r="D15" s="88"/>
      <c r="E15" s="88"/>
      <c r="F15" s="124"/>
    </row>
    <row r="16" spans="1:6" x14ac:dyDescent="0.25">
      <c r="A16" s="119" t="s">
        <v>49</v>
      </c>
      <c r="B16" s="88" t="s">
        <v>49</v>
      </c>
      <c r="C16" s="206">
        <v>4.4999999999999998E-2</v>
      </c>
      <c r="D16" s="88"/>
      <c r="E16" s="88"/>
      <c r="F16" s="124"/>
    </row>
    <row r="17" spans="1:6" x14ac:dyDescent="0.25">
      <c r="A17" s="119"/>
      <c r="B17" s="88"/>
      <c r="C17" s="90"/>
      <c r="D17" s="88"/>
      <c r="E17" s="88"/>
      <c r="F17" s="124"/>
    </row>
    <row r="18" spans="1:6" x14ac:dyDescent="0.25">
      <c r="A18" s="119"/>
      <c r="B18" s="88"/>
      <c r="C18" s="88"/>
      <c r="D18" s="88"/>
      <c r="E18" s="88"/>
      <c r="F18" s="124"/>
    </row>
    <row r="19" spans="1:6" ht="13" x14ac:dyDescent="0.3">
      <c r="A19" s="119"/>
      <c r="B19" s="91" t="s">
        <v>50</v>
      </c>
      <c r="C19" s="92">
        <f>(1+(C9+C10+C11+C12))*(1+C13)*(1+C14)/(1-(C15+C16))-1</f>
        <v>0.27951502031738906</v>
      </c>
      <c r="D19" s="88"/>
      <c r="E19" s="88"/>
      <c r="F19" s="124"/>
    </row>
    <row r="20" spans="1:6" x14ac:dyDescent="0.25">
      <c r="A20" s="119"/>
      <c r="B20" s="88"/>
      <c r="C20" s="88"/>
      <c r="D20" s="88"/>
      <c r="E20" s="88"/>
      <c r="F20" s="124"/>
    </row>
    <row r="21" spans="1:6" ht="38.25" customHeight="1" x14ac:dyDescent="0.25">
      <c r="A21" s="125"/>
      <c r="B21" s="577" t="s">
        <v>66</v>
      </c>
      <c r="C21" s="577"/>
      <c r="D21" s="93"/>
      <c r="E21" s="93"/>
      <c r="F21" s="126"/>
    </row>
    <row r="22" spans="1:6" x14ac:dyDescent="0.25">
      <c r="A22" s="127"/>
      <c r="B22" s="128"/>
      <c r="C22" s="128"/>
      <c r="D22" s="128"/>
      <c r="E22" s="128"/>
      <c r="F22" s="129"/>
    </row>
    <row r="23" spans="1:6" x14ac:dyDescent="0.25">
      <c r="A23" s="130"/>
      <c r="B23" s="128"/>
      <c r="C23" s="128"/>
      <c r="D23" s="128"/>
      <c r="E23" s="128"/>
      <c r="F23" s="129"/>
    </row>
    <row r="24" spans="1:6" x14ac:dyDescent="0.25">
      <c r="A24" s="130"/>
      <c r="B24" s="128"/>
      <c r="C24" s="128"/>
      <c r="D24" s="128"/>
      <c r="E24" s="128"/>
      <c r="F24" s="129"/>
    </row>
    <row r="25" spans="1:6" x14ac:dyDescent="0.25">
      <c r="A25" s="127"/>
      <c r="B25" s="128"/>
      <c r="C25" s="128"/>
      <c r="D25" s="128"/>
      <c r="E25" s="128"/>
      <c r="F25" s="129"/>
    </row>
    <row r="26" spans="1:6" x14ac:dyDescent="0.25">
      <c r="A26" s="127"/>
      <c r="B26" s="128"/>
      <c r="C26" s="128"/>
      <c r="D26" s="128"/>
      <c r="E26" s="128"/>
      <c r="F26" s="129"/>
    </row>
    <row r="27" spans="1:6" x14ac:dyDescent="0.25">
      <c r="A27" s="553" t="s">
        <v>71</v>
      </c>
      <c r="B27" s="554"/>
      <c r="C27" s="554"/>
      <c r="D27" s="554"/>
      <c r="E27" s="554"/>
      <c r="F27" s="555"/>
    </row>
    <row r="28" spans="1:6" x14ac:dyDescent="0.25">
      <c r="A28" s="556" t="s">
        <v>72</v>
      </c>
      <c r="B28" s="557"/>
      <c r="C28" s="557"/>
      <c r="D28" s="557"/>
      <c r="E28" s="557"/>
      <c r="F28" s="558"/>
    </row>
    <row r="29" spans="1:6" x14ac:dyDescent="0.25">
      <c r="A29" s="178"/>
      <c r="B29" s="179"/>
      <c r="C29" s="179"/>
      <c r="D29" s="179"/>
      <c r="E29" s="179"/>
      <c r="F29" s="180"/>
    </row>
    <row r="30" spans="1:6" x14ac:dyDescent="0.25">
      <c r="A30" s="559"/>
      <c r="B30" s="560"/>
      <c r="C30" s="560"/>
      <c r="D30" s="560"/>
      <c r="E30" s="560"/>
      <c r="F30" s="561"/>
    </row>
    <row r="31" spans="1:6" ht="13" thickBot="1" x14ac:dyDescent="0.3">
      <c r="A31" s="131"/>
      <c r="B31" s="132"/>
      <c r="C31" s="132"/>
      <c r="D31" s="132"/>
      <c r="E31" s="132"/>
      <c r="F31" s="133"/>
    </row>
  </sheetData>
  <mergeCells count="10">
    <mergeCell ref="A1:F1"/>
    <mergeCell ref="A27:F27"/>
    <mergeCell ref="A28:F28"/>
    <mergeCell ref="A30:F30"/>
    <mergeCell ref="A2:F2"/>
    <mergeCell ref="A3:F3"/>
    <mergeCell ref="A4:F4"/>
    <mergeCell ref="A5:F5"/>
    <mergeCell ref="A6:F6"/>
    <mergeCell ref="B21:C21"/>
  </mergeCells>
  <pageMargins left="0.511811024" right="0.511811024" top="0.78740157499999996" bottom="0.78740157499999996" header="0.31496062000000002" footer="0.31496062000000002"/>
  <pageSetup paperSize="9" fitToWidth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showGridLines="0" showZeros="0" view="pageBreakPreview" zoomScale="85" zoomScaleSheetLayoutView="85" workbookViewId="0">
      <selection sqref="A1:F1"/>
    </sheetView>
  </sheetViews>
  <sheetFormatPr defaultColWidth="8.90625" defaultRowHeight="12.5" x14ac:dyDescent="0.25"/>
  <cols>
    <col min="1" max="1" width="12.453125" style="254" customWidth="1"/>
    <col min="2" max="2" width="86" style="254" customWidth="1"/>
    <col min="3" max="3" width="14.6328125" style="265" bestFit="1" customWidth="1"/>
    <col min="4" max="4" width="15.36328125" style="254" bestFit="1" customWidth="1"/>
    <col min="5" max="6" width="20.6328125" style="254" customWidth="1"/>
    <col min="7" max="7" width="15.36328125" style="254" bestFit="1" customWidth="1"/>
    <col min="8" max="8" width="18.6328125" style="254" customWidth="1"/>
    <col min="9" max="9" width="39.08984375" style="254" bestFit="1" customWidth="1"/>
    <col min="10" max="10" width="15.6328125" style="254" bestFit="1" customWidth="1"/>
    <col min="11" max="11" width="13.36328125" style="254" customWidth="1"/>
    <col min="12" max="12" width="19" style="254" bestFit="1" customWidth="1"/>
    <col min="13" max="13" width="11.90625" style="254" customWidth="1"/>
    <col min="14" max="16384" width="8.90625" style="254"/>
  </cols>
  <sheetData>
    <row r="1" spans="1:17" ht="96" customHeight="1" x14ac:dyDescent="0.25">
      <c r="A1" s="516"/>
      <c r="B1" s="517"/>
      <c r="C1" s="517"/>
      <c r="D1" s="517"/>
      <c r="E1" s="517"/>
      <c r="F1" s="518"/>
    </row>
    <row r="2" spans="1:17" ht="21.75" customHeight="1" x14ac:dyDescent="0.25">
      <c r="A2" s="539" t="s">
        <v>272</v>
      </c>
      <c r="B2" s="540"/>
      <c r="C2" s="540"/>
      <c r="D2" s="540"/>
      <c r="E2" s="540"/>
      <c r="F2" s="541"/>
      <c r="G2" s="255"/>
    </row>
    <row r="3" spans="1:17" ht="20.149999999999999" customHeight="1" x14ac:dyDescent="0.25">
      <c r="A3" s="542" t="str">
        <f>'Planilha Orcamentaria '!A4:F4</f>
        <v>PREFEITURA: Prefeitura Municipal de Araçuaí- MG</v>
      </c>
      <c r="B3" s="543"/>
      <c r="C3" s="543" t="s">
        <v>285</v>
      </c>
      <c r="D3" s="543"/>
      <c r="E3" s="543"/>
      <c r="F3" s="581"/>
      <c r="G3" s="256"/>
    </row>
    <row r="4" spans="1:17" ht="17.25" customHeight="1" x14ac:dyDescent="0.25">
      <c r="A4" s="542" t="str">
        <f>'Planilha Orcamentaria '!A5:F5</f>
        <v>OBRA: CONSTRUÇÃO PONTE BAIRRO CORREDOR</v>
      </c>
      <c r="B4" s="543"/>
      <c r="C4" s="257" t="s">
        <v>11</v>
      </c>
      <c r="D4" s="578">
        <f ca="1">TODAY()</f>
        <v>45499</v>
      </c>
      <c r="E4" s="578"/>
      <c r="F4" s="579"/>
      <c r="G4" s="256"/>
    </row>
    <row r="5" spans="1:17" s="259" customFormat="1" ht="21.75" customHeight="1" x14ac:dyDescent="0.25">
      <c r="A5" s="532" t="str">
        <f>'Planilha Orcamentaria '!A6:E6</f>
        <v>LOCAL: BAIRRO CORREDOR</v>
      </c>
      <c r="B5" s="533"/>
      <c r="C5" s="533"/>
      <c r="D5" s="533"/>
      <c r="E5" s="533"/>
      <c r="F5" s="580"/>
      <c r="G5" s="258"/>
    </row>
    <row r="6" spans="1:17" ht="30.75" customHeight="1" x14ac:dyDescent="0.25">
      <c r="A6" s="532" t="str">
        <f>'Planilha Orcamentaria '!A7:E7</f>
        <v>REGIÃO/MÊS DE REFERÊNCIA: SEINFRA: Região Jequitinhonha e Mucuri - C/ Desoneração - JANEIRO/24. SINAPI-MG C/ Desoneração - JUNHO/2024 SICRO-MG- JANEIRO/ 2024</v>
      </c>
      <c r="B6" s="533"/>
      <c r="C6" s="534" t="s">
        <v>7</v>
      </c>
      <c r="D6" s="260" t="s">
        <v>31</v>
      </c>
      <c r="E6" s="543" t="s">
        <v>8</v>
      </c>
      <c r="F6" s="581"/>
      <c r="G6" s="256"/>
    </row>
    <row r="7" spans="1:17" ht="20.149999999999999" customHeight="1" x14ac:dyDescent="0.25">
      <c r="A7" s="532" t="str">
        <f>'Planilha Orcamentaria '!A8:E8</f>
        <v>PRAZO DE EXECUÇÃO: 5 meses</v>
      </c>
      <c r="B7" s="533"/>
      <c r="C7" s="534"/>
      <c r="D7" s="260" t="s">
        <v>266</v>
      </c>
      <c r="E7" s="582">
        <f>'Planilha Orcamentaria '!I8</f>
        <v>0.27951502031738906</v>
      </c>
      <c r="F7" s="583"/>
      <c r="G7" s="50"/>
    </row>
    <row r="8" spans="1:17" ht="13" x14ac:dyDescent="0.25">
      <c r="A8" s="292"/>
      <c r="B8" s="255"/>
      <c r="C8" s="279"/>
      <c r="D8" s="258"/>
      <c r="E8" s="258"/>
      <c r="F8" s="293"/>
      <c r="G8" s="258"/>
      <c r="H8" s="258" t="s">
        <v>0</v>
      </c>
      <c r="I8" s="258" t="s">
        <v>1</v>
      </c>
      <c r="J8" s="258" t="s">
        <v>12</v>
      </c>
      <c r="K8" s="264" t="s">
        <v>268</v>
      </c>
      <c r="L8" s="264" t="s">
        <v>273</v>
      </c>
      <c r="M8" s="258" t="s">
        <v>274</v>
      </c>
      <c r="P8" s="584" t="s">
        <v>274</v>
      </c>
      <c r="Q8" s="584"/>
    </row>
    <row r="9" spans="1:17" s="267" customFormat="1" ht="13" x14ac:dyDescent="0.3">
      <c r="A9" s="292"/>
      <c r="B9" s="255"/>
      <c r="C9" s="279"/>
      <c r="D9" s="279"/>
      <c r="E9" s="279"/>
      <c r="F9" s="294"/>
      <c r="G9" s="266"/>
      <c r="H9" s="295" t="s">
        <v>284</v>
      </c>
      <c r="I9" s="295" t="str">
        <f>'Planilha Orcamentaria '!D19</f>
        <v>MOVIMENTAÇÃO DE TERRA</v>
      </c>
      <c r="J9" s="272">
        <f>'Planilha Orcamentaria '!I19</f>
        <v>310387.33999999997</v>
      </c>
      <c r="K9" s="296">
        <v>0.29580000000000001</v>
      </c>
      <c r="L9" s="297">
        <f>K9</f>
        <v>0.29580000000000001</v>
      </c>
      <c r="M9" s="298" t="str">
        <f t="shared" ref="M9:M20" si="0">IF(L9&lt;=$Q$9,$P$9,IF(L9&lt;=$Q$10,$P$10,$P$11))</f>
        <v>A</v>
      </c>
      <c r="P9" s="267" t="s">
        <v>262</v>
      </c>
      <c r="Q9" s="299">
        <v>0.8</v>
      </c>
    </row>
    <row r="10" spans="1:17" s="271" customFormat="1" ht="15" customHeight="1" x14ac:dyDescent="0.3">
      <c r="A10" s="278"/>
      <c r="B10" s="300"/>
      <c r="C10" s="279"/>
      <c r="D10" s="279"/>
      <c r="E10" s="279"/>
      <c r="F10" s="294"/>
      <c r="G10" s="269"/>
      <c r="H10" s="295" t="s">
        <v>278</v>
      </c>
      <c r="I10" s="295" t="str">
        <f>'Planilha Orcamentaria '!D53</f>
        <v>MURO DE ARRIMO- CONTENÇÃO</v>
      </c>
      <c r="J10" s="301">
        <f>'Planilha Orcamentaria '!I53</f>
        <v>213046.88</v>
      </c>
      <c r="K10" s="296">
        <v>0.2031</v>
      </c>
      <c r="L10" s="297">
        <f t="shared" ref="L10:L20" si="1">K10+L9</f>
        <v>0.49890000000000001</v>
      </c>
      <c r="M10" s="298" t="str">
        <f t="shared" si="0"/>
        <v>A</v>
      </c>
      <c r="P10" s="271" t="s">
        <v>263</v>
      </c>
      <c r="Q10" s="302">
        <v>0.95</v>
      </c>
    </row>
    <row r="11" spans="1:17" s="271" customFormat="1" ht="15" customHeight="1" x14ac:dyDescent="0.3">
      <c r="A11" s="278"/>
      <c r="B11" s="300"/>
      <c r="C11" s="279"/>
      <c r="D11" s="279"/>
      <c r="E11" s="279"/>
      <c r="F11" s="294"/>
      <c r="G11" s="269"/>
      <c r="H11" s="295" t="s">
        <v>275</v>
      </c>
      <c r="I11" s="341" t="str">
        <f>'Planilha Orcamentaria '!D35</f>
        <v>ESTRUTURAS (PILARES, VIGAS E LAJE DO TABULEIRO)</v>
      </c>
      <c r="J11" s="301">
        <f>'Planilha Orcamentaria '!I35</f>
        <v>173396.34000000003</v>
      </c>
      <c r="K11" s="296">
        <v>0.1653</v>
      </c>
      <c r="L11" s="297">
        <f t="shared" si="1"/>
        <v>0.66420000000000001</v>
      </c>
      <c r="M11" s="298" t="str">
        <f t="shared" si="0"/>
        <v>A</v>
      </c>
      <c r="P11" s="271" t="s">
        <v>264</v>
      </c>
      <c r="Q11" s="302">
        <v>1</v>
      </c>
    </row>
    <row r="12" spans="1:17" s="274" customFormat="1" ht="13" x14ac:dyDescent="0.3">
      <c r="A12" s="292"/>
      <c r="B12" s="300"/>
      <c r="C12" s="279"/>
      <c r="D12" s="279"/>
      <c r="E12" s="303"/>
      <c r="F12" s="294"/>
      <c r="G12" s="273"/>
      <c r="H12" s="295" t="s">
        <v>281</v>
      </c>
      <c r="I12" s="295" t="str">
        <f>'Planilha Orcamentaria '!D64</f>
        <v>ILUMINAÇÃO PONTE</v>
      </c>
      <c r="J12" s="301">
        <f>'Planilha Orcamentaria '!I64</f>
        <v>169093.79</v>
      </c>
      <c r="K12" s="296">
        <v>0.16120000000000001</v>
      </c>
      <c r="L12" s="297">
        <f t="shared" si="1"/>
        <v>0.82540000000000002</v>
      </c>
      <c r="M12" s="298" t="str">
        <f t="shared" si="0"/>
        <v>B</v>
      </c>
    </row>
    <row r="13" spans="1:17" s="274" customFormat="1" ht="13" x14ac:dyDescent="0.3">
      <c r="A13" s="292"/>
      <c r="B13" s="300"/>
      <c r="C13" s="279"/>
      <c r="D13" s="279"/>
      <c r="E13" s="303"/>
      <c r="F13" s="294"/>
      <c r="G13" s="273"/>
      <c r="H13" s="295" t="s">
        <v>337</v>
      </c>
      <c r="I13" s="295" t="str">
        <f>'Planilha Orcamentaria '!D90</f>
        <v>ADMINISTRAÇÃO LOCAL DE OBRA</v>
      </c>
      <c r="J13" s="304">
        <f>'Planilha Orcamentaria '!I90</f>
        <v>65034.75</v>
      </c>
      <c r="K13" s="296">
        <v>6.2E-2</v>
      </c>
      <c r="L13" s="297">
        <f t="shared" si="1"/>
        <v>0.88739999999999997</v>
      </c>
      <c r="M13" s="298" t="str">
        <f t="shared" si="0"/>
        <v>B</v>
      </c>
    </row>
    <row r="14" spans="1:17" s="274" customFormat="1" ht="13" x14ac:dyDescent="0.3">
      <c r="A14" s="292"/>
      <c r="B14" s="300"/>
      <c r="C14" s="279"/>
      <c r="D14" s="279"/>
      <c r="E14" s="303"/>
      <c r="F14" s="294"/>
      <c r="G14" s="273"/>
      <c r="H14" s="295" t="s">
        <v>276</v>
      </c>
      <c r="I14" s="295" t="str">
        <f>'Planilha Orcamentaria '!D47</f>
        <v>LAJE DE APROXIMAÇÃO</v>
      </c>
      <c r="J14" s="301">
        <f>'Planilha Orcamentaria '!I47</f>
        <v>56636.049999999996</v>
      </c>
      <c r="K14" s="296">
        <v>5.3999999999999999E-2</v>
      </c>
      <c r="L14" s="297">
        <f t="shared" si="1"/>
        <v>0.94140000000000001</v>
      </c>
      <c r="M14" s="298" t="str">
        <f t="shared" si="0"/>
        <v>B</v>
      </c>
    </row>
    <row r="15" spans="1:17" s="274" customFormat="1" ht="13" x14ac:dyDescent="0.3">
      <c r="A15" s="292"/>
      <c r="B15" s="300"/>
      <c r="C15" s="279"/>
      <c r="D15" s="279"/>
      <c r="E15" s="303"/>
      <c r="F15" s="294"/>
      <c r="G15" s="273"/>
      <c r="H15" s="295" t="s">
        <v>284</v>
      </c>
      <c r="I15" s="295" t="str">
        <f>'Planilha Orcamentaria '!D25</f>
        <v>FUNDAÇÃO</v>
      </c>
      <c r="J15" s="301">
        <f>'Planilha Orcamentaria '!I25</f>
        <v>20715.669999999998</v>
      </c>
      <c r="K15" s="296">
        <v>1.9699999999999999E-2</v>
      </c>
      <c r="L15" s="297">
        <f t="shared" si="1"/>
        <v>0.96110000000000007</v>
      </c>
      <c r="M15" s="298" t="str">
        <f t="shared" si="0"/>
        <v>C</v>
      </c>
    </row>
    <row r="16" spans="1:17" s="274" customFormat="1" ht="13" x14ac:dyDescent="0.3">
      <c r="A16" s="292"/>
      <c r="B16" s="300"/>
      <c r="C16" s="279"/>
      <c r="D16" s="279"/>
      <c r="E16" s="303"/>
      <c r="F16" s="294"/>
      <c r="G16" s="273"/>
      <c r="H16" s="295" t="s">
        <v>280</v>
      </c>
      <c r="I16" s="295" t="str">
        <f>'Planilha Orcamentaria '!D80</f>
        <v>DIVERSOS</v>
      </c>
      <c r="J16" s="301">
        <f>'Planilha Orcamentaria '!I80</f>
        <v>15534.4</v>
      </c>
      <c r="K16" s="296">
        <v>1.4800000000000001E-2</v>
      </c>
      <c r="L16" s="297">
        <f t="shared" si="1"/>
        <v>0.9759000000000001</v>
      </c>
      <c r="M16" s="298" t="str">
        <f t="shared" si="0"/>
        <v>C</v>
      </c>
    </row>
    <row r="17" spans="1:13" s="274" customFormat="1" ht="13" x14ac:dyDescent="0.3">
      <c r="A17" s="292"/>
      <c r="B17" s="300"/>
      <c r="C17" s="279"/>
      <c r="D17" s="279"/>
      <c r="E17" s="303"/>
      <c r="F17" s="294"/>
      <c r="G17" s="273"/>
      <c r="H17" s="295" t="s">
        <v>282</v>
      </c>
      <c r="I17" s="295" t="str">
        <f>'Planilha Orcamentaria '!D11</f>
        <v>SERVIÇOS PRELIMINARES</v>
      </c>
      <c r="J17" s="301">
        <f>'Planilha Orcamentaria '!I11</f>
        <v>14855.09</v>
      </c>
      <c r="K17" s="296">
        <v>1.4200000000000001E-2</v>
      </c>
      <c r="L17" s="297">
        <f t="shared" si="1"/>
        <v>0.99010000000000009</v>
      </c>
      <c r="M17" s="298" t="str">
        <f t="shared" si="0"/>
        <v>C</v>
      </c>
    </row>
    <row r="18" spans="1:13" s="274" customFormat="1" ht="13" x14ac:dyDescent="0.3">
      <c r="A18" s="292"/>
      <c r="B18" s="300"/>
      <c r="C18" s="279"/>
      <c r="D18" s="279"/>
      <c r="E18" s="303"/>
      <c r="F18" s="294"/>
      <c r="G18" s="273"/>
      <c r="H18" s="298" t="s">
        <v>336</v>
      </c>
      <c r="I18" s="298" t="str">
        <f>'Planilha Orcamentaria '!D87</f>
        <v>MOBILIZAÇÃO E DESMOBILIZAÇÃO DE OBRA</v>
      </c>
      <c r="J18" s="301">
        <f>'Planilha Orcamentaria '!I87</f>
        <v>5219.82</v>
      </c>
      <c r="K18" s="305">
        <v>5.0000000000000001E-3</v>
      </c>
      <c r="L18" s="297">
        <f t="shared" si="1"/>
        <v>0.9951000000000001</v>
      </c>
      <c r="M18" s="298" t="str">
        <f t="shared" si="0"/>
        <v>C</v>
      </c>
    </row>
    <row r="19" spans="1:13" s="274" customFormat="1" ht="13" x14ac:dyDescent="0.3">
      <c r="A19" s="292"/>
      <c r="B19" s="300"/>
      <c r="C19" s="279"/>
      <c r="D19" s="279"/>
      <c r="E19" s="303"/>
      <c r="F19" s="294"/>
      <c r="G19" s="273"/>
      <c r="H19" s="295" t="s">
        <v>279</v>
      </c>
      <c r="I19" s="295" t="str">
        <f>'Planilha Orcamentaria '!D60</f>
        <v>DRENAGEM</v>
      </c>
      <c r="J19" s="301">
        <f>'Planilha Orcamentaria '!I60</f>
        <v>3614.5</v>
      </c>
      <c r="K19" s="296">
        <v>3.3999999999999998E-3</v>
      </c>
      <c r="L19" s="297">
        <f t="shared" si="1"/>
        <v>0.99850000000000005</v>
      </c>
      <c r="M19" s="298" t="str">
        <f t="shared" si="0"/>
        <v>C</v>
      </c>
    </row>
    <row r="20" spans="1:13" s="274" customFormat="1" ht="18" customHeight="1" x14ac:dyDescent="0.3">
      <c r="A20" s="292"/>
      <c r="B20" s="300"/>
      <c r="C20" s="279"/>
      <c r="D20" s="279"/>
      <c r="E20" s="303"/>
      <c r="F20" s="294"/>
      <c r="G20" s="273"/>
      <c r="H20" s="295" t="s">
        <v>277</v>
      </c>
      <c r="I20" s="295" t="str">
        <f>'Planilha Orcamentaria '!D84</f>
        <v>LIMPEZA DE OBRA</v>
      </c>
      <c r="J20" s="301">
        <f>'Planilha Orcamentaria '!I84</f>
        <v>1649.2</v>
      </c>
      <c r="K20" s="296">
        <v>1.6000000000000001E-3</v>
      </c>
      <c r="L20" s="297">
        <f t="shared" si="1"/>
        <v>1.0001</v>
      </c>
      <c r="M20" s="298" t="str">
        <f t="shared" si="0"/>
        <v>C</v>
      </c>
    </row>
    <row r="21" spans="1:13" s="274" customFormat="1" ht="18" customHeight="1" x14ac:dyDescent="0.3">
      <c r="A21" s="292"/>
      <c r="B21" s="300"/>
      <c r="C21" s="279"/>
      <c r="D21" s="279"/>
      <c r="E21" s="303"/>
      <c r="F21" s="294"/>
      <c r="G21" s="273"/>
      <c r="H21" s="270"/>
      <c r="I21" s="270"/>
      <c r="J21" s="306"/>
      <c r="K21" s="307"/>
    </row>
    <row r="22" spans="1:13" s="271" customFormat="1" ht="12" customHeight="1" x14ac:dyDescent="0.3">
      <c r="A22" s="585"/>
      <c r="B22" s="584"/>
      <c r="C22" s="279"/>
      <c r="D22" s="279"/>
      <c r="E22" s="279"/>
      <c r="F22" s="294"/>
      <c r="G22" s="270"/>
      <c r="H22" s="270"/>
      <c r="I22" s="270"/>
      <c r="J22" s="308">
        <f>SUM(J9:J20)</f>
        <v>1049183.83</v>
      </c>
      <c r="K22" s="325">
        <f>SUM(K9:K20)</f>
        <v>1.0001</v>
      </c>
    </row>
    <row r="23" spans="1:13" ht="12" customHeight="1" x14ac:dyDescent="0.25">
      <c r="A23" s="278"/>
      <c r="B23" s="258"/>
      <c r="C23" s="279"/>
      <c r="D23" s="258"/>
      <c r="E23" s="280"/>
      <c r="F23" s="281"/>
      <c r="G23" s="265"/>
      <c r="H23" s="282"/>
    </row>
    <row r="24" spans="1:13" ht="14.15" customHeight="1" x14ac:dyDescent="0.25">
      <c r="A24" s="278"/>
      <c r="B24" s="258"/>
      <c r="C24" s="279"/>
      <c r="D24" s="258"/>
      <c r="E24" s="280"/>
      <c r="F24" s="281"/>
      <c r="G24" s="283"/>
    </row>
    <row r="25" spans="1:13" x14ac:dyDescent="0.25">
      <c r="A25" s="284"/>
      <c r="B25" s="285"/>
      <c r="C25" s="521">
        <f>'[5]Memória de Cálculo'!C47:D47</f>
        <v>0</v>
      </c>
      <c r="D25" s="521"/>
      <c r="E25" s="285"/>
      <c r="F25" s="286"/>
    </row>
    <row r="26" spans="1:13" ht="13" x14ac:dyDescent="0.3">
      <c r="A26" s="127"/>
      <c r="B26" s="75"/>
      <c r="C26" s="287"/>
      <c r="D26" s="75"/>
      <c r="E26" s="288"/>
      <c r="F26" s="289"/>
      <c r="H26" s="295"/>
      <c r="I26" s="295"/>
      <c r="J26" s="301"/>
      <c r="K26" s="296"/>
    </row>
    <row r="27" spans="1:13" ht="13" x14ac:dyDescent="0.3">
      <c r="A27" s="309"/>
      <c r="F27" s="310"/>
      <c r="H27" s="295"/>
      <c r="I27" s="295"/>
      <c r="J27" s="301"/>
      <c r="K27" s="296"/>
    </row>
    <row r="28" spans="1:13" ht="13" x14ac:dyDescent="0.3">
      <c r="A28" s="309"/>
      <c r="F28" s="310"/>
      <c r="H28" s="295"/>
      <c r="I28" s="295"/>
      <c r="J28" s="301"/>
      <c r="K28" s="296"/>
    </row>
    <row r="29" spans="1:13" ht="13" x14ac:dyDescent="0.3">
      <c r="A29" s="309"/>
      <c r="F29" s="310"/>
      <c r="H29" s="298"/>
      <c r="I29" s="298"/>
      <c r="J29" s="301"/>
      <c r="K29" s="305"/>
    </row>
    <row r="30" spans="1:13" ht="13" x14ac:dyDescent="0.3">
      <c r="A30" s="309"/>
      <c r="F30" s="310"/>
      <c r="H30" s="295"/>
      <c r="I30" s="295"/>
      <c r="J30" s="301"/>
      <c r="K30" s="296"/>
    </row>
    <row r="31" spans="1:13" x14ac:dyDescent="0.25">
      <c r="A31" s="309"/>
      <c r="C31" s="254"/>
      <c r="F31" s="310"/>
    </row>
    <row r="32" spans="1:13" x14ac:dyDescent="0.25">
      <c r="A32" s="309"/>
      <c r="F32" s="310"/>
    </row>
    <row r="33" spans="1:12" x14ac:dyDescent="0.25">
      <c r="A33" s="309"/>
      <c r="F33" s="310"/>
    </row>
    <row r="34" spans="1:12" x14ac:dyDescent="0.25">
      <c r="A34" s="309"/>
      <c r="F34" s="310"/>
    </row>
    <row r="35" spans="1:12" x14ac:dyDescent="0.25">
      <c r="A35" s="309"/>
      <c r="F35" s="310"/>
    </row>
    <row r="36" spans="1:12" x14ac:dyDescent="0.25">
      <c r="A36" s="309"/>
      <c r="F36" s="310"/>
    </row>
    <row r="37" spans="1:12" x14ac:dyDescent="0.25">
      <c r="A37" s="309"/>
      <c r="F37" s="310"/>
    </row>
    <row r="38" spans="1:12" x14ac:dyDescent="0.25">
      <c r="A38" s="309"/>
      <c r="F38" s="310"/>
    </row>
    <row r="39" spans="1:12" x14ac:dyDescent="0.25">
      <c r="A39" s="309"/>
      <c r="F39" s="310"/>
      <c r="L39" s="311"/>
    </row>
    <row r="40" spans="1:12" x14ac:dyDescent="0.25">
      <c r="A40" s="508" t="s">
        <v>269</v>
      </c>
      <c r="B40" s="509"/>
      <c r="C40" s="522" t="s">
        <v>269</v>
      </c>
      <c r="D40" s="521"/>
      <c r="E40" s="521"/>
      <c r="F40" s="523"/>
      <c r="L40" s="311"/>
    </row>
    <row r="41" spans="1:12" x14ac:dyDescent="0.25">
      <c r="A41" s="524" t="s">
        <v>270</v>
      </c>
      <c r="B41" s="525"/>
      <c r="C41" s="526" t="str">
        <f>'Planilha Orcamentaria '!C104:D104</f>
        <v>TADEU BARBOSA DE OLIVEIRA</v>
      </c>
      <c r="D41" s="527"/>
      <c r="E41" s="527"/>
      <c r="F41" s="528"/>
    </row>
    <row r="42" spans="1:12" x14ac:dyDescent="0.25">
      <c r="A42" s="508" t="s">
        <v>271</v>
      </c>
      <c r="B42" s="509"/>
      <c r="C42" s="510" t="s">
        <v>286</v>
      </c>
      <c r="D42" s="511"/>
      <c r="E42" s="511"/>
      <c r="F42" s="512"/>
    </row>
    <row r="43" spans="1:12" ht="13" thickBot="1" x14ac:dyDescent="0.3">
      <c r="A43" s="513"/>
      <c r="B43" s="514"/>
      <c r="C43" s="290"/>
      <c r="D43" s="515"/>
      <c r="E43" s="515"/>
      <c r="F43" s="291"/>
      <c r="L43" s="311"/>
    </row>
    <row r="44" spans="1:12" x14ac:dyDescent="0.25">
      <c r="L44" s="311"/>
    </row>
    <row r="45" spans="1:12" x14ac:dyDescent="0.25">
      <c r="L45" s="311"/>
    </row>
    <row r="46" spans="1:12" x14ac:dyDescent="0.25">
      <c r="L46" s="311"/>
    </row>
    <row r="47" spans="1:12" x14ac:dyDescent="0.25">
      <c r="L47" s="311"/>
    </row>
    <row r="48" spans="1:12" x14ac:dyDescent="0.25">
      <c r="L48" s="311"/>
    </row>
    <row r="50" spans="12:12" x14ac:dyDescent="0.25">
      <c r="L50" s="311"/>
    </row>
    <row r="52" spans="12:12" x14ac:dyDescent="0.25">
      <c r="L52" s="311"/>
    </row>
    <row r="53" spans="12:12" x14ac:dyDescent="0.25">
      <c r="L53" s="311"/>
    </row>
    <row r="55" spans="12:12" x14ac:dyDescent="0.25">
      <c r="L55" s="311"/>
    </row>
    <row r="56" spans="12:12" x14ac:dyDescent="0.25">
      <c r="L56" s="311"/>
    </row>
    <row r="57" spans="12:12" x14ac:dyDescent="0.25">
      <c r="L57" s="311"/>
    </row>
    <row r="58" spans="12:12" x14ac:dyDescent="0.25">
      <c r="L58" s="311"/>
    </row>
  </sheetData>
  <sheetProtection selectLockedCells="1" selectUnlockedCells="1"/>
  <autoFilter ref="H8:M20"/>
  <mergeCells count="23">
    <mergeCell ref="P8:Q8"/>
    <mergeCell ref="A22:B22"/>
    <mergeCell ref="C25:D25"/>
    <mergeCell ref="A42:B42"/>
    <mergeCell ref="C42:F42"/>
    <mergeCell ref="A40:B40"/>
    <mergeCell ref="C40:F40"/>
    <mergeCell ref="A43:B43"/>
    <mergeCell ref="D43:E43"/>
    <mergeCell ref="A4:B4"/>
    <mergeCell ref="D4:F4"/>
    <mergeCell ref="A1:F1"/>
    <mergeCell ref="A41:B41"/>
    <mergeCell ref="C41:F41"/>
    <mergeCell ref="A5:F5"/>
    <mergeCell ref="A6:B6"/>
    <mergeCell ref="C6:C7"/>
    <mergeCell ref="E6:F6"/>
    <mergeCell ref="A7:B7"/>
    <mergeCell ref="E7:F7"/>
    <mergeCell ref="A2:F2"/>
    <mergeCell ref="A3:B3"/>
    <mergeCell ref="C3:F3"/>
  </mergeCells>
  <pageMargins left="0.61" right="0.19685039370078741" top="0.39370078740157483" bottom="0.39370078740157483" header="0" footer="0"/>
  <pageSetup paperSize="9" scale="77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showGridLines="0" view="pageBreakPreview" zoomScale="70" zoomScaleNormal="75" zoomScaleSheetLayoutView="70" workbookViewId="0">
      <selection sqref="A1:R6"/>
    </sheetView>
  </sheetViews>
  <sheetFormatPr defaultRowHeight="15.5" x14ac:dyDescent="0.35"/>
  <cols>
    <col min="1" max="1" width="5.81640625" style="87" customWidth="1"/>
    <col min="2" max="2" width="9.1796875" style="86"/>
    <col min="3" max="3" width="22.7265625" style="86" customWidth="1"/>
    <col min="4" max="4" width="16.7265625" style="86" customWidth="1"/>
    <col min="5" max="11" width="15.7265625" style="86" customWidth="1"/>
    <col min="12" max="12" width="15.7265625" style="213" customWidth="1"/>
    <col min="13" max="14" width="15.7265625" style="86" customWidth="1"/>
    <col min="15" max="15" width="9.1796875" style="86"/>
    <col min="16" max="16" width="1.7265625" style="213" customWidth="1"/>
    <col min="17" max="17" width="13.1796875" style="86" bestFit="1" customWidth="1"/>
    <col min="18" max="254" width="9.1796875" style="86"/>
    <col min="255" max="255" width="5.81640625" style="86" customWidth="1"/>
    <col min="256" max="256" width="9.1796875" style="86"/>
    <col min="257" max="257" width="27.1796875" style="86" customWidth="1"/>
    <col min="258" max="258" width="17.81640625" style="86" customWidth="1"/>
    <col min="259" max="259" width="9.7265625" style="86" customWidth="1"/>
    <col min="260" max="260" width="15.54296875" style="86" customWidth="1"/>
    <col min="261" max="261" width="9.7265625" style="86" customWidth="1"/>
    <col min="262" max="262" width="14.7265625" style="86" customWidth="1"/>
    <col min="263" max="263" width="9" style="86" customWidth="1"/>
    <col min="264" max="264" width="14" style="86" customWidth="1"/>
    <col min="265" max="265" width="8.54296875" style="86" customWidth="1"/>
    <col min="266" max="266" width="15.1796875" style="86" customWidth="1"/>
    <col min="267" max="267" width="10.453125" style="86" customWidth="1"/>
    <col min="268" max="268" width="2.26953125" style="86" customWidth="1"/>
    <col min="269" max="269" width="14.54296875" style="86" customWidth="1"/>
    <col min="270" max="270" width="12.54296875" style="86" customWidth="1"/>
    <col min="271" max="510" width="9.1796875" style="86"/>
    <col min="511" max="511" width="5.81640625" style="86" customWidth="1"/>
    <col min="512" max="512" width="9.1796875" style="86"/>
    <col min="513" max="513" width="27.1796875" style="86" customWidth="1"/>
    <col min="514" max="514" width="17.81640625" style="86" customWidth="1"/>
    <col min="515" max="515" width="9.7265625" style="86" customWidth="1"/>
    <col min="516" max="516" width="15.54296875" style="86" customWidth="1"/>
    <col min="517" max="517" width="9.7265625" style="86" customWidth="1"/>
    <col min="518" max="518" width="14.7265625" style="86" customWidth="1"/>
    <col min="519" max="519" width="9" style="86" customWidth="1"/>
    <col min="520" max="520" width="14" style="86" customWidth="1"/>
    <col min="521" max="521" width="8.54296875" style="86" customWidth="1"/>
    <col min="522" max="522" width="15.1796875" style="86" customWidth="1"/>
    <col min="523" max="523" width="10.453125" style="86" customWidth="1"/>
    <col min="524" max="524" width="2.26953125" style="86" customWidth="1"/>
    <col min="525" max="525" width="14.54296875" style="86" customWidth="1"/>
    <col min="526" max="526" width="12.54296875" style="86" customWidth="1"/>
    <col min="527" max="766" width="9.1796875" style="86"/>
    <col min="767" max="767" width="5.81640625" style="86" customWidth="1"/>
    <col min="768" max="768" width="9.1796875" style="86"/>
    <col min="769" max="769" width="27.1796875" style="86" customWidth="1"/>
    <col min="770" max="770" width="17.81640625" style="86" customWidth="1"/>
    <col min="771" max="771" width="9.7265625" style="86" customWidth="1"/>
    <col min="772" max="772" width="15.54296875" style="86" customWidth="1"/>
    <col min="773" max="773" width="9.7265625" style="86" customWidth="1"/>
    <col min="774" max="774" width="14.7265625" style="86" customWidth="1"/>
    <col min="775" max="775" width="9" style="86" customWidth="1"/>
    <col min="776" max="776" width="14" style="86" customWidth="1"/>
    <col min="777" max="777" width="8.54296875" style="86" customWidth="1"/>
    <col min="778" max="778" width="15.1796875" style="86" customWidth="1"/>
    <col min="779" max="779" width="10.453125" style="86" customWidth="1"/>
    <col min="780" max="780" width="2.26953125" style="86" customWidth="1"/>
    <col min="781" max="781" width="14.54296875" style="86" customWidth="1"/>
    <col min="782" max="782" width="12.54296875" style="86" customWidth="1"/>
    <col min="783" max="1022" width="9.1796875" style="86"/>
    <col min="1023" max="1023" width="5.81640625" style="86" customWidth="1"/>
    <col min="1024" max="1024" width="9.1796875" style="86"/>
    <col min="1025" max="1025" width="27.1796875" style="86" customWidth="1"/>
    <col min="1026" max="1026" width="17.81640625" style="86" customWidth="1"/>
    <col min="1027" max="1027" width="9.7265625" style="86" customWidth="1"/>
    <col min="1028" max="1028" width="15.54296875" style="86" customWidth="1"/>
    <col min="1029" max="1029" width="9.7265625" style="86" customWidth="1"/>
    <col min="1030" max="1030" width="14.7265625" style="86" customWidth="1"/>
    <col min="1031" max="1031" width="9" style="86" customWidth="1"/>
    <col min="1032" max="1032" width="14" style="86" customWidth="1"/>
    <col min="1033" max="1033" width="8.54296875" style="86" customWidth="1"/>
    <col min="1034" max="1034" width="15.1796875" style="86" customWidth="1"/>
    <col min="1035" max="1035" width="10.453125" style="86" customWidth="1"/>
    <col min="1036" max="1036" width="2.26953125" style="86" customWidth="1"/>
    <col min="1037" max="1037" width="14.54296875" style="86" customWidth="1"/>
    <col min="1038" max="1038" width="12.54296875" style="86" customWidth="1"/>
    <col min="1039" max="1278" width="9.1796875" style="86"/>
    <col min="1279" max="1279" width="5.81640625" style="86" customWidth="1"/>
    <col min="1280" max="1280" width="9.1796875" style="86"/>
    <col min="1281" max="1281" width="27.1796875" style="86" customWidth="1"/>
    <col min="1282" max="1282" width="17.81640625" style="86" customWidth="1"/>
    <col min="1283" max="1283" width="9.7265625" style="86" customWidth="1"/>
    <col min="1284" max="1284" width="15.54296875" style="86" customWidth="1"/>
    <col min="1285" max="1285" width="9.7265625" style="86" customWidth="1"/>
    <col min="1286" max="1286" width="14.7265625" style="86" customWidth="1"/>
    <col min="1287" max="1287" width="9" style="86" customWidth="1"/>
    <col min="1288" max="1288" width="14" style="86" customWidth="1"/>
    <col min="1289" max="1289" width="8.54296875" style="86" customWidth="1"/>
    <col min="1290" max="1290" width="15.1796875" style="86" customWidth="1"/>
    <col min="1291" max="1291" width="10.453125" style="86" customWidth="1"/>
    <col min="1292" max="1292" width="2.26953125" style="86" customWidth="1"/>
    <col min="1293" max="1293" width="14.54296875" style="86" customWidth="1"/>
    <col min="1294" max="1294" width="12.54296875" style="86" customWidth="1"/>
    <col min="1295" max="1534" width="9.1796875" style="86"/>
    <col min="1535" max="1535" width="5.81640625" style="86" customWidth="1"/>
    <col min="1536" max="1536" width="9.1796875" style="86"/>
    <col min="1537" max="1537" width="27.1796875" style="86" customWidth="1"/>
    <col min="1538" max="1538" width="17.81640625" style="86" customWidth="1"/>
    <col min="1539" max="1539" width="9.7265625" style="86" customWidth="1"/>
    <col min="1540" max="1540" width="15.54296875" style="86" customWidth="1"/>
    <col min="1541" max="1541" width="9.7265625" style="86" customWidth="1"/>
    <col min="1542" max="1542" width="14.7265625" style="86" customWidth="1"/>
    <col min="1543" max="1543" width="9" style="86" customWidth="1"/>
    <col min="1544" max="1544" width="14" style="86" customWidth="1"/>
    <col min="1545" max="1545" width="8.54296875" style="86" customWidth="1"/>
    <col min="1546" max="1546" width="15.1796875" style="86" customWidth="1"/>
    <col min="1547" max="1547" width="10.453125" style="86" customWidth="1"/>
    <col min="1548" max="1548" width="2.26953125" style="86" customWidth="1"/>
    <col min="1549" max="1549" width="14.54296875" style="86" customWidth="1"/>
    <col min="1550" max="1550" width="12.54296875" style="86" customWidth="1"/>
    <col min="1551" max="1790" width="9.1796875" style="86"/>
    <col min="1791" max="1791" width="5.81640625" style="86" customWidth="1"/>
    <col min="1792" max="1792" width="9.1796875" style="86"/>
    <col min="1793" max="1793" width="27.1796875" style="86" customWidth="1"/>
    <col min="1794" max="1794" width="17.81640625" style="86" customWidth="1"/>
    <col min="1795" max="1795" width="9.7265625" style="86" customWidth="1"/>
    <col min="1796" max="1796" width="15.54296875" style="86" customWidth="1"/>
    <col min="1797" max="1797" width="9.7265625" style="86" customWidth="1"/>
    <col min="1798" max="1798" width="14.7265625" style="86" customWidth="1"/>
    <col min="1799" max="1799" width="9" style="86" customWidth="1"/>
    <col min="1800" max="1800" width="14" style="86" customWidth="1"/>
    <col min="1801" max="1801" width="8.54296875" style="86" customWidth="1"/>
    <col min="1802" max="1802" width="15.1796875" style="86" customWidth="1"/>
    <col min="1803" max="1803" width="10.453125" style="86" customWidth="1"/>
    <col min="1804" max="1804" width="2.26953125" style="86" customWidth="1"/>
    <col min="1805" max="1805" width="14.54296875" style="86" customWidth="1"/>
    <col min="1806" max="1806" width="12.54296875" style="86" customWidth="1"/>
    <col min="1807" max="2046" width="9.1796875" style="86"/>
    <col min="2047" max="2047" width="5.81640625" style="86" customWidth="1"/>
    <col min="2048" max="2048" width="9.1796875" style="86"/>
    <col min="2049" max="2049" width="27.1796875" style="86" customWidth="1"/>
    <col min="2050" max="2050" width="17.81640625" style="86" customWidth="1"/>
    <col min="2051" max="2051" width="9.7265625" style="86" customWidth="1"/>
    <col min="2052" max="2052" width="15.54296875" style="86" customWidth="1"/>
    <col min="2053" max="2053" width="9.7265625" style="86" customWidth="1"/>
    <col min="2054" max="2054" width="14.7265625" style="86" customWidth="1"/>
    <col min="2055" max="2055" width="9" style="86" customWidth="1"/>
    <col min="2056" max="2056" width="14" style="86" customWidth="1"/>
    <col min="2057" max="2057" width="8.54296875" style="86" customWidth="1"/>
    <col min="2058" max="2058" width="15.1796875" style="86" customWidth="1"/>
    <col min="2059" max="2059" width="10.453125" style="86" customWidth="1"/>
    <col min="2060" max="2060" width="2.26953125" style="86" customWidth="1"/>
    <col min="2061" max="2061" width="14.54296875" style="86" customWidth="1"/>
    <col min="2062" max="2062" width="12.54296875" style="86" customWidth="1"/>
    <col min="2063" max="2302" width="9.1796875" style="86"/>
    <col min="2303" max="2303" width="5.81640625" style="86" customWidth="1"/>
    <col min="2304" max="2304" width="9.1796875" style="86"/>
    <col min="2305" max="2305" width="27.1796875" style="86" customWidth="1"/>
    <col min="2306" max="2306" width="17.81640625" style="86" customWidth="1"/>
    <col min="2307" max="2307" width="9.7265625" style="86" customWidth="1"/>
    <col min="2308" max="2308" width="15.54296875" style="86" customWidth="1"/>
    <col min="2309" max="2309" width="9.7265625" style="86" customWidth="1"/>
    <col min="2310" max="2310" width="14.7265625" style="86" customWidth="1"/>
    <col min="2311" max="2311" width="9" style="86" customWidth="1"/>
    <col min="2312" max="2312" width="14" style="86" customWidth="1"/>
    <col min="2313" max="2313" width="8.54296875" style="86" customWidth="1"/>
    <col min="2314" max="2314" width="15.1796875" style="86" customWidth="1"/>
    <col min="2315" max="2315" width="10.453125" style="86" customWidth="1"/>
    <col min="2316" max="2316" width="2.26953125" style="86" customWidth="1"/>
    <col min="2317" max="2317" width="14.54296875" style="86" customWidth="1"/>
    <col min="2318" max="2318" width="12.54296875" style="86" customWidth="1"/>
    <col min="2319" max="2558" width="9.1796875" style="86"/>
    <col min="2559" max="2559" width="5.81640625" style="86" customWidth="1"/>
    <col min="2560" max="2560" width="9.1796875" style="86"/>
    <col min="2561" max="2561" width="27.1796875" style="86" customWidth="1"/>
    <col min="2562" max="2562" width="17.81640625" style="86" customWidth="1"/>
    <col min="2563" max="2563" width="9.7265625" style="86" customWidth="1"/>
    <col min="2564" max="2564" width="15.54296875" style="86" customWidth="1"/>
    <col min="2565" max="2565" width="9.7265625" style="86" customWidth="1"/>
    <col min="2566" max="2566" width="14.7265625" style="86" customWidth="1"/>
    <col min="2567" max="2567" width="9" style="86" customWidth="1"/>
    <col min="2568" max="2568" width="14" style="86" customWidth="1"/>
    <col min="2569" max="2569" width="8.54296875" style="86" customWidth="1"/>
    <col min="2570" max="2570" width="15.1796875" style="86" customWidth="1"/>
    <col min="2571" max="2571" width="10.453125" style="86" customWidth="1"/>
    <col min="2572" max="2572" width="2.26953125" style="86" customWidth="1"/>
    <col min="2573" max="2573" width="14.54296875" style="86" customWidth="1"/>
    <col min="2574" max="2574" width="12.54296875" style="86" customWidth="1"/>
    <col min="2575" max="2814" width="9.1796875" style="86"/>
    <col min="2815" max="2815" width="5.81640625" style="86" customWidth="1"/>
    <col min="2816" max="2816" width="9.1796875" style="86"/>
    <col min="2817" max="2817" width="27.1796875" style="86" customWidth="1"/>
    <col min="2818" max="2818" width="17.81640625" style="86" customWidth="1"/>
    <col min="2819" max="2819" width="9.7265625" style="86" customWidth="1"/>
    <col min="2820" max="2820" width="15.54296875" style="86" customWidth="1"/>
    <col min="2821" max="2821" width="9.7265625" style="86" customWidth="1"/>
    <col min="2822" max="2822" width="14.7265625" style="86" customWidth="1"/>
    <col min="2823" max="2823" width="9" style="86" customWidth="1"/>
    <col min="2824" max="2824" width="14" style="86" customWidth="1"/>
    <col min="2825" max="2825" width="8.54296875" style="86" customWidth="1"/>
    <col min="2826" max="2826" width="15.1796875" style="86" customWidth="1"/>
    <col min="2827" max="2827" width="10.453125" style="86" customWidth="1"/>
    <col min="2828" max="2828" width="2.26953125" style="86" customWidth="1"/>
    <col min="2829" max="2829" width="14.54296875" style="86" customWidth="1"/>
    <col min="2830" max="2830" width="12.54296875" style="86" customWidth="1"/>
    <col min="2831" max="3070" width="9.1796875" style="86"/>
    <col min="3071" max="3071" width="5.81640625" style="86" customWidth="1"/>
    <col min="3072" max="3072" width="9.1796875" style="86"/>
    <col min="3073" max="3073" width="27.1796875" style="86" customWidth="1"/>
    <col min="3074" max="3074" width="17.81640625" style="86" customWidth="1"/>
    <col min="3075" max="3075" width="9.7265625" style="86" customWidth="1"/>
    <col min="3076" max="3076" width="15.54296875" style="86" customWidth="1"/>
    <col min="3077" max="3077" width="9.7265625" style="86" customWidth="1"/>
    <col min="3078" max="3078" width="14.7265625" style="86" customWidth="1"/>
    <col min="3079" max="3079" width="9" style="86" customWidth="1"/>
    <col min="3080" max="3080" width="14" style="86" customWidth="1"/>
    <col min="3081" max="3081" width="8.54296875" style="86" customWidth="1"/>
    <col min="3082" max="3082" width="15.1796875" style="86" customWidth="1"/>
    <col min="3083" max="3083" width="10.453125" style="86" customWidth="1"/>
    <col min="3084" max="3084" width="2.26953125" style="86" customWidth="1"/>
    <col min="3085" max="3085" width="14.54296875" style="86" customWidth="1"/>
    <col min="3086" max="3086" width="12.54296875" style="86" customWidth="1"/>
    <col min="3087" max="3326" width="9.1796875" style="86"/>
    <col min="3327" max="3327" width="5.81640625" style="86" customWidth="1"/>
    <col min="3328" max="3328" width="9.1796875" style="86"/>
    <col min="3329" max="3329" width="27.1796875" style="86" customWidth="1"/>
    <col min="3330" max="3330" width="17.81640625" style="86" customWidth="1"/>
    <col min="3331" max="3331" width="9.7265625" style="86" customWidth="1"/>
    <col min="3332" max="3332" width="15.54296875" style="86" customWidth="1"/>
    <col min="3333" max="3333" width="9.7265625" style="86" customWidth="1"/>
    <col min="3334" max="3334" width="14.7265625" style="86" customWidth="1"/>
    <col min="3335" max="3335" width="9" style="86" customWidth="1"/>
    <col min="3336" max="3336" width="14" style="86" customWidth="1"/>
    <col min="3337" max="3337" width="8.54296875" style="86" customWidth="1"/>
    <col min="3338" max="3338" width="15.1796875" style="86" customWidth="1"/>
    <col min="3339" max="3339" width="10.453125" style="86" customWidth="1"/>
    <col min="3340" max="3340" width="2.26953125" style="86" customWidth="1"/>
    <col min="3341" max="3341" width="14.54296875" style="86" customWidth="1"/>
    <col min="3342" max="3342" width="12.54296875" style="86" customWidth="1"/>
    <col min="3343" max="3582" width="9.1796875" style="86"/>
    <col min="3583" max="3583" width="5.81640625" style="86" customWidth="1"/>
    <col min="3584" max="3584" width="9.1796875" style="86"/>
    <col min="3585" max="3585" width="27.1796875" style="86" customWidth="1"/>
    <col min="3586" max="3586" width="17.81640625" style="86" customWidth="1"/>
    <col min="3587" max="3587" width="9.7265625" style="86" customWidth="1"/>
    <col min="3588" max="3588" width="15.54296875" style="86" customWidth="1"/>
    <col min="3589" max="3589" width="9.7265625" style="86" customWidth="1"/>
    <col min="3590" max="3590" width="14.7265625" style="86" customWidth="1"/>
    <col min="3591" max="3591" width="9" style="86" customWidth="1"/>
    <col min="3592" max="3592" width="14" style="86" customWidth="1"/>
    <col min="3593" max="3593" width="8.54296875" style="86" customWidth="1"/>
    <col min="3594" max="3594" width="15.1796875" style="86" customWidth="1"/>
    <col min="3595" max="3595" width="10.453125" style="86" customWidth="1"/>
    <col min="3596" max="3596" width="2.26953125" style="86" customWidth="1"/>
    <col min="3597" max="3597" width="14.54296875" style="86" customWidth="1"/>
    <col min="3598" max="3598" width="12.54296875" style="86" customWidth="1"/>
    <col min="3599" max="3838" width="9.1796875" style="86"/>
    <col min="3839" max="3839" width="5.81640625" style="86" customWidth="1"/>
    <col min="3840" max="3840" width="9.1796875" style="86"/>
    <col min="3841" max="3841" width="27.1796875" style="86" customWidth="1"/>
    <col min="3842" max="3842" width="17.81640625" style="86" customWidth="1"/>
    <col min="3843" max="3843" width="9.7265625" style="86" customWidth="1"/>
    <col min="3844" max="3844" width="15.54296875" style="86" customWidth="1"/>
    <col min="3845" max="3845" width="9.7265625" style="86" customWidth="1"/>
    <col min="3846" max="3846" width="14.7265625" style="86" customWidth="1"/>
    <col min="3847" max="3847" width="9" style="86" customWidth="1"/>
    <col min="3848" max="3848" width="14" style="86" customWidth="1"/>
    <col min="3849" max="3849" width="8.54296875" style="86" customWidth="1"/>
    <col min="3850" max="3850" width="15.1796875" style="86" customWidth="1"/>
    <col min="3851" max="3851" width="10.453125" style="86" customWidth="1"/>
    <col min="3852" max="3852" width="2.26953125" style="86" customWidth="1"/>
    <col min="3853" max="3853" width="14.54296875" style="86" customWidth="1"/>
    <col min="3854" max="3854" width="12.54296875" style="86" customWidth="1"/>
    <col min="3855" max="4094" width="9.1796875" style="86"/>
    <col min="4095" max="4095" width="5.81640625" style="86" customWidth="1"/>
    <col min="4096" max="4096" width="9.1796875" style="86"/>
    <col min="4097" max="4097" width="27.1796875" style="86" customWidth="1"/>
    <col min="4098" max="4098" width="17.81640625" style="86" customWidth="1"/>
    <col min="4099" max="4099" width="9.7265625" style="86" customWidth="1"/>
    <col min="4100" max="4100" width="15.54296875" style="86" customWidth="1"/>
    <col min="4101" max="4101" width="9.7265625" style="86" customWidth="1"/>
    <col min="4102" max="4102" width="14.7265625" style="86" customWidth="1"/>
    <col min="4103" max="4103" width="9" style="86" customWidth="1"/>
    <col min="4104" max="4104" width="14" style="86" customWidth="1"/>
    <col min="4105" max="4105" width="8.54296875" style="86" customWidth="1"/>
    <col min="4106" max="4106" width="15.1796875" style="86" customWidth="1"/>
    <col min="4107" max="4107" width="10.453125" style="86" customWidth="1"/>
    <col min="4108" max="4108" width="2.26953125" style="86" customWidth="1"/>
    <col min="4109" max="4109" width="14.54296875" style="86" customWidth="1"/>
    <col min="4110" max="4110" width="12.54296875" style="86" customWidth="1"/>
    <col min="4111" max="4350" width="9.1796875" style="86"/>
    <col min="4351" max="4351" width="5.81640625" style="86" customWidth="1"/>
    <col min="4352" max="4352" width="9.1796875" style="86"/>
    <col min="4353" max="4353" width="27.1796875" style="86" customWidth="1"/>
    <col min="4354" max="4354" width="17.81640625" style="86" customWidth="1"/>
    <col min="4355" max="4355" width="9.7265625" style="86" customWidth="1"/>
    <col min="4356" max="4356" width="15.54296875" style="86" customWidth="1"/>
    <col min="4357" max="4357" width="9.7265625" style="86" customWidth="1"/>
    <col min="4358" max="4358" width="14.7265625" style="86" customWidth="1"/>
    <col min="4359" max="4359" width="9" style="86" customWidth="1"/>
    <col min="4360" max="4360" width="14" style="86" customWidth="1"/>
    <col min="4361" max="4361" width="8.54296875" style="86" customWidth="1"/>
    <col min="4362" max="4362" width="15.1796875" style="86" customWidth="1"/>
    <col min="4363" max="4363" width="10.453125" style="86" customWidth="1"/>
    <col min="4364" max="4364" width="2.26953125" style="86" customWidth="1"/>
    <col min="4365" max="4365" width="14.54296875" style="86" customWidth="1"/>
    <col min="4366" max="4366" width="12.54296875" style="86" customWidth="1"/>
    <col min="4367" max="4606" width="9.1796875" style="86"/>
    <col min="4607" max="4607" width="5.81640625" style="86" customWidth="1"/>
    <col min="4608" max="4608" width="9.1796875" style="86"/>
    <col min="4609" max="4609" width="27.1796875" style="86" customWidth="1"/>
    <col min="4610" max="4610" width="17.81640625" style="86" customWidth="1"/>
    <col min="4611" max="4611" width="9.7265625" style="86" customWidth="1"/>
    <col min="4612" max="4612" width="15.54296875" style="86" customWidth="1"/>
    <col min="4613" max="4613" width="9.7265625" style="86" customWidth="1"/>
    <col min="4614" max="4614" width="14.7265625" style="86" customWidth="1"/>
    <col min="4615" max="4615" width="9" style="86" customWidth="1"/>
    <col min="4616" max="4616" width="14" style="86" customWidth="1"/>
    <col min="4617" max="4617" width="8.54296875" style="86" customWidth="1"/>
    <col min="4618" max="4618" width="15.1796875" style="86" customWidth="1"/>
    <col min="4619" max="4619" width="10.453125" style="86" customWidth="1"/>
    <col min="4620" max="4620" width="2.26953125" style="86" customWidth="1"/>
    <col min="4621" max="4621" width="14.54296875" style="86" customWidth="1"/>
    <col min="4622" max="4622" width="12.54296875" style="86" customWidth="1"/>
    <col min="4623" max="4862" width="9.1796875" style="86"/>
    <col min="4863" max="4863" width="5.81640625" style="86" customWidth="1"/>
    <col min="4864" max="4864" width="9.1796875" style="86"/>
    <col min="4865" max="4865" width="27.1796875" style="86" customWidth="1"/>
    <col min="4866" max="4866" width="17.81640625" style="86" customWidth="1"/>
    <col min="4867" max="4867" width="9.7265625" style="86" customWidth="1"/>
    <col min="4868" max="4868" width="15.54296875" style="86" customWidth="1"/>
    <col min="4869" max="4869" width="9.7265625" style="86" customWidth="1"/>
    <col min="4870" max="4870" width="14.7265625" style="86" customWidth="1"/>
    <col min="4871" max="4871" width="9" style="86" customWidth="1"/>
    <col min="4872" max="4872" width="14" style="86" customWidth="1"/>
    <col min="4873" max="4873" width="8.54296875" style="86" customWidth="1"/>
    <col min="4874" max="4874" width="15.1796875" style="86" customWidth="1"/>
    <col min="4875" max="4875" width="10.453125" style="86" customWidth="1"/>
    <col min="4876" max="4876" width="2.26953125" style="86" customWidth="1"/>
    <col min="4877" max="4877" width="14.54296875" style="86" customWidth="1"/>
    <col min="4878" max="4878" width="12.54296875" style="86" customWidth="1"/>
    <col min="4879" max="5118" width="9.1796875" style="86"/>
    <col min="5119" max="5119" width="5.81640625" style="86" customWidth="1"/>
    <col min="5120" max="5120" width="9.1796875" style="86"/>
    <col min="5121" max="5121" width="27.1796875" style="86" customWidth="1"/>
    <col min="5122" max="5122" width="17.81640625" style="86" customWidth="1"/>
    <col min="5123" max="5123" width="9.7265625" style="86" customWidth="1"/>
    <col min="5124" max="5124" width="15.54296875" style="86" customWidth="1"/>
    <col min="5125" max="5125" width="9.7265625" style="86" customWidth="1"/>
    <col min="5126" max="5126" width="14.7265625" style="86" customWidth="1"/>
    <col min="5127" max="5127" width="9" style="86" customWidth="1"/>
    <col min="5128" max="5128" width="14" style="86" customWidth="1"/>
    <col min="5129" max="5129" width="8.54296875" style="86" customWidth="1"/>
    <col min="5130" max="5130" width="15.1796875" style="86" customWidth="1"/>
    <col min="5131" max="5131" width="10.453125" style="86" customWidth="1"/>
    <col min="5132" max="5132" width="2.26953125" style="86" customWidth="1"/>
    <col min="5133" max="5133" width="14.54296875" style="86" customWidth="1"/>
    <col min="5134" max="5134" width="12.54296875" style="86" customWidth="1"/>
    <col min="5135" max="5374" width="9.1796875" style="86"/>
    <col min="5375" max="5375" width="5.81640625" style="86" customWidth="1"/>
    <col min="5376" max="5376" width="9.1796875" style="86"/>
    <col min="5377" max="5377" width="27.1796875" style="86" customWidth="1"/>
    <col min="5378" max="5378" width="17.81640625" style="86" customWidth="1"/>
    <col min="5379" max="5379" width="9.7265625" style="86" customWidth="1"/>
    <col min="5380" max="5380" width="15.54296875" style="86" customWidth="1"/>
    <col min="5381" max="5381" width="9.7265625" style="86" customWidth="1"/>
    <col min="5382" max="5382" width="14.7265625" style="86" customWidth="1"/>
    <col min="5383" max="5383" width="9" style="86" customWidth="1"/>
    <col min="5384" max="5384" width="14" style="86" customWidth="1"/>
    <col min="5385" max="5385" width="8.54296875" style="86" customWidth="1"/>
    <col min="5386" max="5386" width="15.1796875" style="86" customWidth="1"/>
    <col min="5387" max="5387" width="10.453125" style="86" customWidth="1"/>
    <col min="5388" max="5388" width="2.26953125" style="86" customWidth="1"/>
    <col min="5389" max="5389" width="14.54296875" style="86" customWidth="1"/>
    <col min="5390" max="5390" width="12.54296875" style="86" customWidth="1"/>
    <col min="5391" max="5630" width="9.1796875" style="86"/>
    <col min="5631" max="5631" width="5.81640625" style="86" customWidth="1"/>
    <col min="5632" max="5632" width="9.1796875" style="86"/>
    <col min="5633" max="5633" width="27.1796875" style="86" customWidth="1"/>
    <col min="5634" max="5634" width="17.81640625" style="86" customWidth="1"/>
    <col min="5635" max="5635" width="9.7265625" style="86" customWidth="1"/>
    <col min="5636" max="5636" width="15.54296875" style="86" customWidth="1"/>
    <col min="5637" max="5637" width="9.7265625" style="86" customWidth="1"/>
    <col min="5638" max="5638" width="14.7265625" style="86" customWidth="1"/>
    <col min="5639" max="5639" width="9" style="86" customWidth="1"/>
    <col min="5640" max="5640" width="14" style="86" customWidth="1"/>
    <col min="5641" max="5641" width="8.54296875" style="86" customWidth="1"/>
    <col min="5642" max="5642" width="15.1796875" style="86" customWidth="1"/>
    <col min="5643" max="5643" width="10.453125" style="86" customWidth="1"/>
    <col min="5644" max="5644" width="2.26953125" style="86" customWidth="1"/>
    <col min="5645" max="5645" width="14.54296875" style="86" customWidth="1"/>
    <col min="5646" max="5646" width="12.54296875" style="86" customWidth="1"/>
    <col min="5647" max="5886" width="9.1796875" style="86"/>
    <col min="5887" max="5887" width="5.81640625" style="86" customWidth="1"/>
    <col min="5888" max="5888" width="9.1796875" style="86"/>
    <col min="5889" max="5889" width="27.1796875" style="86" customWidth="1"/>
    <col min="5890" max="5890" width="17.81640625" style="86" customWidth="1"/>
    <col min="5891" max="5891" width="9.7265625" style="86" customWidth="1"/>
    <col min="5892" max="5892" width="15.54296875" style="86" customWidth="1"/>
    <col min="5893" max="5893" width="9.7265625" style="86" customWidth="1"/>
    <col min="5894" max="5894" width="14.7265625" style="86" customWidth="1"/>
    <col min="5895" max="5895" width="9" style="86" customWidth="1"/>
    <col min="5896" max="5896" width="14" style="86" customWidth="1"/>
    <col min="5897" max="5897" width="8.54296875" style="86" customWidth="1"/>
    <col min="5898" max="5898" width="15.1796875" style="86" customWidth="1"/>
    <col min="5899" max="5899" width="10.453125" style="86" customWidth="1"/>
    <col min="5900" max="5900" width="2.26953125" style="86" customWidth="1"/>
    <col min="5901" max="5901" width="14.54296875" style="86" customWidth="1"/>
    <col min="5902" max="5902" width="12.54296875" style="86" customWidth="1"/>
    <col min="5903" max="6142" width="9.1796875" style="86"/>
    <col min="6143" max="6143" width="5.81640625" style="86" customWidth="1"/>
    <col min="6144" max="6144" width="9.1796875" style="86"/>
    <col min="6145" max="6145" width="27.1796875" style="86" customWidth="1"/>
    <col min="6146" max="6146" width="17.81640625" style="86" customWidth="1"/>
    <col min="6147" max="6147" width="9.7265625" style="86" customWidth="1"/>
    <col min="6148" max="6148" width="15.54296875" style="86" customWidth="1"/>
    <col min="6149" max="6149" width="9.7265625" style="86" customWidth="1"/>
    <col min="6150" max="6150" width="14.7265625" style="86" customWidth="1"/>
    <col min="6151" max="6151" width="9" style="86" customWidth="1"/>
    <col min="6152" max="6152" width="14" style="86" customWidth="1"/>
    <col min="6153" max="6153" width="8.54296875" style="86" customWidth="1"/>
    <col min="6154" max="6154" width="15.1796875" style="86" customWidth="1"/>
    <col min="6155" max="6155" width="10.453125" style="86" customWidth="1"/>
    <col min="6156" max="6156" width="2.26953125" style="86" customWidth="1"/>
    <col min="6157" max="6157" width="14.54296875" style="86" customWidth="1"/>
    <col min="6158" max="6158" width="12.54296875" style="86" customWidth="1"/>
    <col min="6159" max="6398" width="9.1796875" style="86"/>
    <col min="6399" max="6399" width="5.81640625" style="86" customWidth="1"/>
    <col min="6400" max="6400" width="9.1796875" style="86"/>
    <col min="6401" max="6401" width="27.1796875" style="86" customWidth="1"/>
    <col min="6402" max="6402" width="17.81640625" style="86" customWidth="1"/>
    <col min="6403" max="6403" width="9.7265625" style="86" customWidth="1"/>
    <col min="6404" max="6404" width="15.54296875" style="86" customWidth="1"/>
    <col min="6405" max="6405" width="9.7265625" style="86" customWidth="1"/>
    <col min="6406" max="6406" width="14.7265625" style="86" customWidth="1"/>
    <col min="6407" max="6407" width="9" style="86" customWidth="1"/>
    <col min="6408" max="6408" width="14" style="86" customWidth="1"/>
    <col min="6409" max="6409" width="8.54296875" style="86" customWidth="1"/>
    <col min="6410" max="6410" width="15.1796875" style="86" customWidth="1"/>
    <col min="6411" max="6411" width="10.453125" style="86" customWidth="1"/>
    <col min="6412" max="6412" width="2.26953125" style="86" customWidth="1"/>
    <col min="6413" max="6413" width="14.54296875" style="86" customWidth="1"/>
    <col min="6414" max="6414" width="12.54296875" style="86" customWidth="1"/>
    <col min="6415" max="6654" width="9.1796875" style="86"/>
    <col min="6655" max="6655" width="5.81640625" style="86" customWidth="1"/>
    <col min="6656" max="6656" width="9.1796875" style="86"/>
    <col min="6657" max="6657" width="27.1796875" style="86" customWidth="1"/>
    <col min="6658" max="6658" width="17.81640625" style="86" customWidth="1"/>
    <col min="6659" max="6659" width="9.7265625" style="86" customWidth="1"/>
    <col min="6660" max="6660" width="15.54296875" style="86" customWidth="1"/>
    <col min="6661" max="6661" width="9.7265625" style="86" customWidth="1"/>
    <col min="6662" max="6662" width="14.7265625" style="86" customWidth="1"/>
    <col min="6663" max="6663" width="9" style="86" customWidth="1"/>
    <col min="6664" max="6664" width="14" style="86" customWidth="1"/>
    <col min="6665" max="6665" width="8.54296875" style="86" customWidth="1"/>
    <col min="6666" max="6666" width="15.1796875" style="86" customWidth="1"/>
    <col min="6667" max="6667" width="10.453125" style="86" customWidth="1"/>
    <col min="6668" max="6668" width="2.26953125" style="86" customWidth="1"/>
    <col min="6669" max="6669" width="14.54296875" style="86" customWidth="1"/>
    <col min="6670" max="6670" width="12.54296875" style="86" customWidth="1"/>
    <col min="6671" max="6910" width="9.1796875" style="86"/>
    <col min="6911" max="6911" width="5.81640625" style="86" customWidth="1"/>
    <col min="6912" max="6912" width="9.1796875" style="86"/>
    <col min="6913" max="6913" width="27.1796875" style="86" customWidth="1"/>
    <col min="6914" max="6914" width="17.81640625" style="86" customWidth="1"/>
    <col min="6915" max="6915" width="9.7265625" style="86" customWidth="1"/>
    <col min="6916" max="6916" width="15.54296875" style="86" customWidth="1"/>
    <col min="6917" max="6917" width="9.7265625" style="86" customWidth="1"/>
    <col min="6918" max="6918" width="14.7265625" style="86" customWidth="1"/>
    <col min="6919" max="6919" width="9" style="86" customWidth="1"/>
    <col min="6920" max="6920" width="14" style="86" customWidth="1"/>
    <col min="6921" max="6921" width="8.54296875" style="86" customWidth="1"/>
    <col min="6922" max="6922" width="15.1796875" style="86" customWidth="1"/>
    <col min="6923" max="6923" width="10.453125" style="86" customWidth="1"/>
    <col min="6924" max="6924" width="2.26953125" style="86" customWidth="1"/>
    <col min="6925" max="6925" width="14.54296875" style="86" customWidth="1"/>
    <col min="6926" max="6926" width="12.54296875" style="86" customWidth="1"/>
    <col min="6927" max="7166" width="9.1796875" style="86"/>
    <col min="7167" max="7167" width="5.81640625" style="86" customWidth="1"/>
    <col min="7168" max="7168" width="9.1796875" style="86"/>
    <col min="7169" max="7169" width="27.1796875" style="86" customWidth="1"/>
    <col min="7170" max="7170" width="17.81640625" style="86" customWidth="1"/>
    <col min="7171" max="7171" width="9.7265625" style="86" customWidth="1"/>
    <col min="7172" max="7172" width="15.54296875" style="86" customWidth="1"/>
    <col min="7173" max="7173" width="9.7265625" style="86" customWidth="1"/>
    <col min="7174" max="7174" width="14.7265625" style="86" customWidth="1"/>
    <col min="7175" max="7175" width="9" style="86" customWidth="1"/>
    <col min="7176" max="7176" width="14" style="86" customWidth="1"/>
    <col min="7177" max="7177" width="8.54296875" style="86" customWidth="1"/>
    <col min="7178" max="7178" width="15.1796875" style="86" customWidth="1"/>
    <col min="7179" max="7179" width="10.453125" style="86" customWidth="1"/>
    <col min="7180" max="7180" width="2.26953125" style="86" customWidth="1"/>
    <col min="7181" max="7181" width="14.54296875" style="86" customWidth="1"/>
    <col min="7182" max="7182" width="12.54296875" style="86" customWidth="1"/>
    <col min="7183" max="7422" width="9.1796875" style="86"/>
    <col min="7423" max="7423" width="5.81640625" style="86" customWidth="1"/>
    <col min="7424" max="7424" width="9.1796875" style="86"/>
    <col min="7425" max="7425" width="27.1796875" style="86" customWidth="1"/>
    <col min="7426" max="7426" width="17.81640625" style="86" customWidth="1"/>
    <col min="7427" max="7427" width="9.7265625" style="86" customWidth="1"/>
    <col min="7428" max="7428" width="15.54296875" style="86" customWidth="1"/>
    <col min="7429" max="7429" width="9.7265625" style="86" customWidth="1"/>
    <col min="7430" max="7430" width="14.7265625" style="86" customWidth="1"/>
    <col min="7431" max="7431" width="9" style="86" customWidth="1"/>
    <col min="7432" max="7432" width="14" style="86" customWidth="1"/>
    <col min="7433" max="7433" width="8.54296875" style="86" customWidth="1"/>
    <col min="7434" max="7434" width="15.1796875" style="86" customWidth="1"/>
    <col min="7435" max="7435" width="10.453125" style="86" customWidth="1"/>
    <col min="7436" max="7436" width="2.26953125" style="86" customWidth="1"/>
    <col min="7437" max="7437" width="14.54296875" style="86" customWidth="1"/>
    <col min="7438" max="7438" width="12.54296875" style="86" customWidth="1"/>
    <col min="7439" max="7678" width="9.1796875" style="86"/>
    <col min="7679" max="7679" width="5.81640625" style="86" customWidth="1"/>
    <col min="7680" max="7680" width="9.1796875" style="86"/>
    <col min="7681" max="7681" width="27.1796875" style="86" customWidth="1"/>
    <col min="7682" max="7682" width="17.81640625" style="86" customWidth="1"/>
    <col min="7683" max="7683" width="9.7265625" style="86" customWidth="1"/>
    <col min="7684" max="7684" width="15.54296875" style="86" customWidth="1"/>
    <col min="7685" max="7685" width="9.7265625" style="86" customWidth="1"/>
    <col min="7686" max="7686" width="14.7265625" style="86" customWidth="1"/>
    <col min="7687" max="7687" width="9" style="86" customWidth="1"/>
    <col min="7688" max="7688" width="14" style="86" customWidth="1"/>
    <col min="7689" max="7689" width="8.54296875" style="86" customWidth="1"/>
    <col min="7690" max="7690" width="15.1796875" style="86" customWidth="1"/>
    <col min="7691" max="7691" width="10.453125" style="86" customWidth="1"/>
    <col min="7692" max="7692" width="2.26953125" style="86" customWidth="1"/>
    <col min="7693" max="7693" width="14.54296875" style="86" customWidth="1"/>
    <col min="7694" max="7694" width="12.54296875" style="86" customWidth="1"/>
    <col min="7695" max="7934" width="9.1796875" style="86"/>
    <col min="7935" max="7935" width="5.81640625" style="86" customWidth="1"/>
    <col min="7936" max="7936" width="9.1796875" style="86"/>
    <col min="7937" max="7937" width="27.1796875" style="86" customWidth="1"/>
    <col min="7938" max="7938" width="17.81640625" style="86" customWidth="1"/>
    <col min="7939" max="7939" width="9.7265625" style="86" customWidth="1"/>
    <col min="7940" max="7940" width="15.54296875" style="86" customWidth="1"/>
    <col min="7941" max="7941" width="9.7265625" style="86" customWidth="1"/>
    <col min="7942" max="7942" width="14.7265625" style="86" customWidth="1"/>
    <col min="7943" max="7943" width="9" style="86" customWidth="1"/>
    <col min="7944" max="7944" width="14" style="86" customWidth="1"/>
    <col min="7945" max="7945" width="8.54296875" style="86" customWidth="1"/>
    <col min="7946" max="7946" width="15.1796875" style="86" customWidth="1"/>
    <col min="7947" max="7947" width="10.453125" style="86" customWidth="1"/>
    <col min="7948" max="7948" width="2.26953125" style="86" customWidth="1"/>
    <col min="7949" max="7949" width="14.54296875" style="86" customWidth="1"/>
    <col min="7950" max="7950" width="12.54296875" style="86" customWidth="1"/>
    <col min="7951" max="8190" width="9.1796875" style="86"/>
    <col min="8191" max="8191" width="5.81640625" style="86" customWidth="1"/>
    <col min="8192" max="8192" width="9.1796875" style="86"/>
    <col min="8193" max="8193" width="27.1796875" style="86" customWidth="1"/>
    <col min="8194" max="8194" width="17.81640625" style="86" customWidth="1"/>
    <col min="8195" max="8195" width="9.7265625" style="86" customWidth="1"/>
    <col min="8196" max="8196" width="15.54296875" style="86" customWidth="1"/>
    <col min="8197" max="8197" width="9.7265625" style="86" customWidth="1"/>
    <col min="8198" max="8198" width="14.7265625" style="86" customWidth="1"/>
    <col min="8199" max="8199" width="9" style="86" customWidth="1"/>
    <col min="8200" max="8200" width="14" style="86" customWidth="1"/>
    <col min="8201" max="8201" width="8.54296875" style="86" customWidth="1"/>
    <col min="8202" max="8202" width="15.1796875" style="86" customWidth="1"/>
    <col min="8203" max="8203" width="10.453125" style="86" customWidth="1"/>
    <col min="8204" max="8204" width="2.26953125" style="86" customWidth="1"/>
    <col min="8205" max="8205" width="14.54296875" style="86" customWidth="1"/>
    <col min="8206" max="8206" width="12.54296875" style="86" customWidth="1"/>
    <col min="8207" max="8446" width="9.1796875" style="86"/>
    <col min="8447" max="8447" width="5.81640625" style="86" customWidth="1"/>
    <col min="8448" max="8448" width="9.1796875" style="86"/>
    <col min="8449" max="8449" width="27.1796875" style="86" customWidth="1"/>
    <col min="8450" max="8450" width="17.81640625" style="86" customWidth="1"/>
    <col min="8451" max="8451" width="9.7265625" style="86" customWidth="1"/>
    <col min="8452" max="8452" width="15.54296875" style="86" customWidth="1"/>
    <col min="8453" max="8453" width="9.7265625" style="86" customWidth="1"/>
    <col min="8454" max="8454" width="14.7265625" style="86" customWidth="1"/>
    <col min="8455" max="8455" width="9" style="86" customWidth="1"/>
    <col min="8456" max="8456" width="14" style="86" customWidth="1"/>
    <col min="8457" max="8457" width="8.54296875" style="86" customWidth="1"/>
    <col min="8458" max="8458" width="15.1796875" style="86" customWidth="1"/>
    <col min="8459" max="8459" width="10.453125" style="86" customWidth="1"/>
    <col min="8460" max="8460" width="2.26953125" style="86" customWidth="1"/>
    <col min="8461" max="8461" width="14.54296875" style="86" customWidth="1"/>
    <col min="8462" max="8462" width="12.54296875" style="86" customWidth="1"/>
    <col min="8463" max="8702" width="9.1796875" style="86"/>
    <col min="8703" max="8703" width="5.81640625" style="86" customWidth="1"/>
    <col min="8704" max="8704" width="9.1796875" style="86"/>
    <col min="8705" max="8705" width="27.1796875" style="86" customWidth="1"/>
    <col min="8706" max="8706" width="17.81640625" style="86" customWidth="1"/>
    <col min="8707" max="8707" width="9.7265625" style="86" customWidth="1"/>
    <col min="8708" max="8708" width="15.54296875" style="86" customWidth="1"/>
    <col min="8709" max="8709" width="9.7265625" style="86" customWidth="1"/>
    <col min="8710" max="8710" width="14.7265625" style="86" customWidth="1"/>
    <col min="8711" max="8711" width="9" style="86" customWidth="1"/>
    <col min="8712" max="8712" width="14" style="86" customWidth="1"/>
    <col min="8713" max="8713" width="8.54296875" style="86" customWidth="1"/>
    <col min="8714" max="8714" width="15.1796875" style="86" customWidth="1"/>
    <col min="8715" max="8715" width="10.453125" style="86" customWidth="1"/>
    <col min="8716" max="8716" width="2.26953125" style="86" customWidth="1"/>
    <col min="8717" max="8717" width="14.54296875" style="86" customWidth="1"/>
    <col min="8718" max="8718" width="12.54296875" style="86" customWidth="1"/>
    <col min="8719" max="8958" width="9.1796875" style="86"/>
    <col min="8959" max="8959" width="5.81640625" style="86" customWidth="1"/>
    <col min="8960" max="8960" width="9.1796875" style="86"/>
    <col min="8961" max="8961" width="27.1796875" style="86" customWidth="1"/>
    <col min="8962" max="8962" width="17.81640625" style="86" customWidth="1"/>
    <col min="8963" max="8963" width="9.7265625" style="86" customWidth="1"/>
    <col min="8964" max="8964" width="15.54296875" style="86" customWidth="1"/>
    <col min="8965" max="8965" width="9.7265625" style="86" customWidth="1"/>
    <col min="8966" max="8966" width="14.7265625" style="86" customWidth="1"/>
    <col min="8967" max="8967" width="9" style="86" customWidth="1"/>
    <col min="8968" max="8968" width="14" style="86" customWidth="1"/>
    <col min="8969" max="8969" width="8.54296875" style="86" customWidth="1"/>
    <col min="8970" max="8970" width="15.1796875" style="86" customWidth="1"/>
    <col min="8971" max="8971" width="10.453125" style="86" customWidth="1"/>
    <col min="8972" max="8972" width="2.26953125" style="86" customWidth="1"/>
    <col min="8973" max="8973" width="14.54296875" style="86" customWidth="1"/>
    <col min="8974" max="8974" width="12.54296875" style="86" customWidth="1"/>
    <col min="8975" max="9214" width="9.1796875" style="86"/>
    <col min="9215" max="9215" width="5.81640625" style="86" customWidth="1"/>
    <col min="9216" max="9216" width="9.1796875" style="86"/>
    <col min="9217" max="9217" width="27.1796875" style="86" customWidth="1"/>
    <col min="9218" max="9218" width="17.81640625" style="86" customWidth="1"/>
    <col min="9219" max="9219" width="9.7265625" style="86" customWidth="1"/>
    <col min="9220" max="9220" width="15.54296875" style="86" customWidth="1"/>
    <col min="9221" max="9221" width="9.7265625" style="86" customWidth="1"/>
    <col min="9222" max="9222" width="14.7265625" style="86" customWidth="1"/>
    <col min="9223" max="9223" width="9" style="86" customWidth="1"/>
    <col min="9224" max="9224" width="14" style="86" customWidth="1"/>
    <col min="9225" max="9225" width="8.54296875" style="86" customWidth="1"/>
    <col min="9226" max="9226" width="15.1796875" style="86" customWidth="1"/>
    <col min="9227" max="9227" width="10.453125" style="86" customWidth="1"/>
    <col min="9228" max="9228" width="2.26953125" style="86" customWidth="1"/>
    <col min="9229" max="9229" width="14.54296875" style="86" customWidth="1"/>
    <col min="9230" max="9230" width="12.54296875" style="86" customWidth="1"/>
    <col min="9231" max="9470" width="9.1796875" style="86"/>
    <col min="9471" max="9471" width="5.81640625" style="86" customWidth="1"/>
    <col min="9472" max="9472" width="9.1796875" style="86"/>
    <col min="9473" max="9473" width="27.1796875" style="86" customWidth="1"/>
    <col min="9474" max="9474" width="17.81640625" style="86" customWidth="1"/>
    <col min="9475" max="9475" width="9.7265625" style="86" customWidth="1"/>
    <col min="9476" max="9476" width="15.54296875" style="86" customWidth="1"/>
    <col min="9477" max="9477" width="9.7265625" style="86" customWidth="1"/>
    <col min="9478" max="9478" width="14.7265625" style="86" customWidth="1"/>
    <col min="9479" max="9479" width="9" style="86" customWidth="1"/>
    <col min="9480" max="9480" width="14" style="86" customWidth="1"/>
    <col min="9481" max="9481" width="8.54296875" style="86" customWidth="1"/>
    <col min="9482" max="9482" width="15.1796875" style="86" customWidth="1"/>
    <col min="9483" max="9483" width="10.453125" style="86" customWidth="1"/>
    <col min="9484" max="9484" width="2.26953125" style="86" customWidth="1"/>
    <col min="9485" max="9485" width="14.54296875" style="86" customWidth="1"/>
    <col min="9486" max="9486" width="12.54296875" style="86" customWidth="1"/>
    <col min="9487" max="9726" width="9.1796875" style="86"/>
    <col min="9727" max="9727" width="5.81640625" style="86" customWidth="1"/>
    <col min="9728" max="9728" width="9.1796875" style="86"/>
    <col min="9729" max="9729" width="27.1796875" style="86" customWidth="1"/>
    <col min="9730" max="9730" width="17.81640625" style="86" customWidth="1"/>
    <col min="9731" max="9731" width="9.7265625" style="86" customWidth="1"/>
    <col min="9732" max="9732" width="15.54296875" style="86" customWidth="1"/>
    <col min="9733" max="9733" width="9.7265625" style="86" customWidth="1"/>
    <col min="9734" max="9734" width="14.7265625" style="86" customWidth="1"/>
    <col min="9735" max="9735" width="9" style="86" customWidth="1"/>
    <col min="9736" max="9736" width="14" style="86" customWidth="1"/>
    <col min="9737" max="9737" width="8.54296875" style="86" customWidth="1"/>
    <col min="9738" max="9738" width="15.1796875" style="86" customWidth="1"/>
    <col min="9739" max="9739" width="10.453125" style="86" customWidth="1"/>
    <col min="9740" max="9740" width="2.26953125" style="86" customWidth="1"/>
    <col min="9741" max="9741" width="14.54296875" style="86" customWidth="1"/>
    <col min="9742" max="9742" width="12.54296875" style="86" customWidth="1"/>
    <col min="9743" max="9982" width="9.1796875" style="86"/>
    <col min="9983" max="9983" width="5.81640625" style="86" customWidth="1"/>
    <col min="9984" max="9984" width="9.1796875" style="86"/>
    <col min="9985" max="9985" width="27.1796875" style="86" customWidth="1"/>
    <col min="9986" max="9986" width="17.81640625" style="86" customWidth="1"/>
    <col min="9987" max="9987" width="9.7265625" style="86" customWidth="1"/>
    <col min="9988" max="9988" width="15.54296875" style="86" customWidth="1"/>
    <col min="9989" max="9989" width="9.7265625" style="86" customWidth="1"/>
    <col min="9990" max="9990" width="14.7265625" style="86" customWidth="1"/>
    <col min="9991" max="9991" width="9" style="86" customWidth="1"/>
    <col min="9992" max="9992" width="14" style="86" customWidth="1"/>
    <col min="9993" max="9993" width="8.54296875" style="86" customWidth="1"/>
    <col min="9994" max="9994" width="15.1796875" style="86" customWidth="1"/>
    <col min="9995" max="9995" width="10.453125" style="86" customWidth="1"/>
    <col min="9996" max="9996" width="2.26953125" style="86" customWidth="1"/>
    <col min="9997" max="9997" width="14.54296875" style="86" customWidth="1"/>
    <col min="9998" max="9998" width="12.54296875" style="86" customWidth="1"/>
    <col min="9999" max="10238" width="9.1796875" style="86"/>
    <col min="10239" max="10239" width="5.81640625" style="86" customWidth="1"/>
    <col min="10240" max="10240" width="9.1796875" style="86"/>
    <col min="10241" max="10241" width="27.1796875" style="86" customWidth="1"/>
    <col min="10242" max="10242" width="17.81640625" style="86" customWidth="1"/>
    <col min="10243" max="10243" width="9.7265625" style="86" customWidth="1"/>
    <col min="10244" max="10244" width="15.54296875" style="86" customWidth="1"/>
    <col min="10245" max="10245" width="9.7265625" style="86" customWidth="1"/>
    <col min="10246" max="10246" width="14.7265625" style="86" customWidth="1"/>
    <col min="10247" max="10247" width="9" style="86" customWidth="1"/>
    <col min="10248" max="10248" width="14" style="86" customWidth="1"/>
    <col min="10249" max="10249" width="8.54296875" style="86" customWidth="1"/>
    <col min="10250" max="10250" width="15.1796875" style="86" customWidth="1"/>
    <col min="10251" max="10251" width="10.453125" style="86" customWidth="1"/>
    <col min="10252" max="10252" width="2.26953125" style="86" customWidth="1"/>
    <col min="10253" max="10253" width="14.54296875" style="86" customWidth="1"/>
    <col min="10254" max="10254" width="12.54296875" style="86" customWidth="1"/>
    <col min="10255" max="10494" width="9.1796875" style="86"/>
    <col min="10495" max="10495" width="5.81640625" style="86" customWidth="1"/>
    <col min="10496" max="10496" width="9.1796875" style="86"/>
    <col min="10497" max="10497" width="27.1796875" style="86" customWidth="1"/>
    <col min="10498" max="10498" width="17.81640625" style="86" customWidth="1"/>
    <col min="10499" max="10499" width="9.7265625" style="86" customWidth="1"/>
    <col min="10500" max="10500" width="15.54296875" style="86" customWidth="1"/>
    <col min="10501" max="10501" width="9.7265625" style="86" customWidth="1"/>
    <col min="10502" max="10502" width="14.7265625" style="86" customWidth="1"/>
    <col min="10503" max="10503" width="9" style="86" customWidth="1"/>
    <col min="10504" max="10504" width="14" style="86" customWidth="1"/>
    <col min="10505" max="10505" width="8.54296875" style="86" customWidth="1"/>
    <col min="10506" max="10506" width="15.1796875" style="86" customWidth="1"/>
    <col min="10507" max="10507" width="10.453125" style="86" customWidth="1"/>
    <col min="10508" max="10508" width="2.26953125" style="86" customWidth="1"/>
    <col min="10509" max="10509" width="14.54296875" style="86" customWidth="1"/>
    <col min="10510" max="10510" width="12.54296875" style="86" customWidth="1"/>
    <col min="10511" max="10750" width="9.1796875" style="86"/>
    <col min="10751" max="10751" width="5.81640625" style="86" customWidth="1"/>
    <col min="10752" max="10752" width="9.1796875" style="86"/>
    <col min="10753" max="10753" width="27.1796875" style="86" customWidth="1"/>
    <col min="10754" max="10754" width="17.81640625" style="86" customWidth="1"/>
    <col min="10755" max="10755" width="9.7265625" style="86" customWidth="1"/>
    <col min="10756" max="10756" width="15.54296875" style="86" customWidth="1"/>
    <col min="10757" max="10757" width="9.7265625" style="86" customWidth="1"/>
    <col min="10758" max="10758" width="14.7265625" style="86" customWidth="1"/>
    <col min="10759" max="10759" width="9" style="86" customWidth="1"/>
    <col min="10760" max="10760" width="14" style="86" customWidth="1"/>
    <col min="10761" max="10761" width="8.54296875" style="86" customWidth="1"/>
    <col min="10762" max="10762" width="15.1796875" style="86" customWidth="1"/>
    <col min="10763" max="10763" width="10.453125" style="86" customWidth="1"/>
    <col min="10764" max="10764" width="2.26953125" style="86" customWidth="1"/>
    <col min="10765" max="10765" width="14.54296875" style="86" customWidth="1"/>
    <col min="10766" max="10766" width="12.54296875" style="86" customWidth="1"/>
    <col min="10767" max="11006" width="9.1796875" style="86"/>
    <col min="11007" max="11007" width="5.81640625" style="86" customWidth="1"/>
    <col min="11008" max="11008" width="9.1796875" style="86"/>
    <col min="11009" max="11009" width="27.1796875" style="86" customWidth="1"/>
    <col min="11010" max="11010" width="17.81640625" style="86" customWidth="1"/>
    <col min="11011" max="11011" width="9.7265625" style="86" customWidth="1"/>
    <col min="11012" max="11012" width="15.54296875" style="86" customWidth="1"/>
    <col min="11013" max="11013" width="9.7265625" style="86" customWidth="1"/>
    <col min="11014" max="11014" width="14.7265625" style="86" customWidth="1"/>
    <col min="11015" max="11015" width="9" style="86" customWidth="1"/>
    <col min="11016" max="11016" width="14" style="86" customWidth="1"/>
    <col min="11017" max="11017" width="8.54296875" style="86" customWidth="1"/>
    <col min="11018" max="11018" width="15.1796875" style="86" customWidth="1"/>
    <col min="11019" max="11019" width="10.453125" style="86" customWidth="1"/>
    <col min="11020" max="11020" width="2.26953125" style="86" customWidth="1"/>
    <col min="11021" max="11021" width="14.54296875" style="86" customWidth="1"/>
    <col min="11022" max="11022" width="12.54296875" style="86" customWidth="1"/>
    <col min="11023" max="11262" width="9.1796875" style="86"/>
    <col min="11263" max="11263" width="5.81640625" style="86" customWidth="1"/>
    <col min="11264" max="11264" width="9.1796875" style="86"/>
    <col min="11265" max="11265" width="27.1796875" style="86" customWidth="1"/>
    <col min="11266" max="11266" width="17.81640625" style="86" customWidth="1"/>
    <col min="11267" max="11267" width="9.7265625" style="86" customWidth="1"/>
    <col min="11268" max="11268" width="15.54296875" style="86" customWidth="1"/>
    <col min="11269" max="11269" width="9.7265625" style="86" customWidth="1"/>
    <col min="11270" max="11270" width="14.7265625" style="86" customWidth="1"/>
    <col min="11271" max="11271" width="9" style="86" customWidth="1"/>
    <col min="11272" max="11272" width="14" style="86" customWidth="1"/>
    <col min="11273" max="11273" width="8.54296875" style="86" customWidth="1"/>
    <col min="11274" max="11274" width="15.1796875" style="86" customWidth="1"/>
    <col min="11275" max="11275" width="10.453125" style="86" customWidth="1"/>
    <col min="11276" max="11276" width="2.26953125" style="86" customWidth="1"/>
    <col min="11277" max="11277" width="14.54296875" style="86" customWidth="1"/>
    <col min="11278" max="11278" width="12.54296875" style="86" customWidth="1"/>
    <col min="11279" max="11518" width="9.1796875" style="86"/>
    <col min="11519" max="11519" width="5.81640625" style="86" customWidth="1"/>
    <col min="11520" max="11520" width="9.1796875" style="86"/>
    <col min="11521" max="11521" width="27.1796875" style="86" customWidth="1"/>
    <col min="11522" max="11522" width="17.81640625" style="86" customWidth="1"/>
    <col min="11523" max="11523" width="9.7265625" style="86" customWidth="1"/>
    <col min="11524" max="11524" width="15.54296875" style="86" customWidth="1"/>
    <col min="11525" max="11525" width="9.7265625" style="86" customWidth="1"/>
    <col min="11526" max="11526" width="14.7265625" style="86" customWidth="1"/>
    <col min="11527" max="11527" width="9" style="86" customWidth="1"/>
    <col min="11528" max="11528" width="14" style="86" customWidth="1"/>
    <col min="11529" max="11529" width="8.54296875" style="86" customWidth="1"/>
    <col min="11530" max="11530" width="15.1796875" style="86" customWidth="1"/>
    <col min="11531" max="11531" width="10.453125" style="86" customWidth="1"/>
    <col min="11532" max="11532" width="2.26953125" style="86" customWidth="1"/>
    <col min="11533" max="11533" width="14.54296875" style="86" customWidth="1"/>
    <col min="11534" max="11534" width="12.54296875" style="86" customWidth="1"/>
    <col min="11535" max="11774" width="9.1796875" style="86"/>
    <col min="11775" max="11775" width="5.81640625" style="86" customWidth="1"/>
    <col min="11776" max="11776" width="9.1796875" style="86"/>
    <col min="11777" max="11777" width="27.1796875" style="86" customWidth="1"/>
    <col min="11778" max="11778" width="17.81640625" style="86" customWidth="1"/>
    <col min="11779" max="11779" width="9.7265625" style="86" customWidth="1"/>
    <col min="11780" max="11780" width="15.54296875" style="86" customWidth="1"/>
    <col min="11781" max="11781" width="9.7265625" style="86" customWidth="1"/>
    <col min="11782" max="11782" width="14.7265625" style="86" customWidth="1"/>
    <col min="11783" max="11783" width="9" style="86" customWidth="1"/>
    <col min="11784" max="11784" width="14" style="86" customWidth="1"/>
    <col min="11785" max="11785" width="8.54296875" style="86" customWidth="1"/>
    <col min="11786" max="11786" width="15.1796875" style="86" customWidth="1"/>
    <col min="11787" max="11787" width="10.453125" style="86" customWidth="1"/>
    <col min="11788" max="11788" width="2.26953125" style="86" customWidth="1"/>
    <col min="11789" max="11789" width="14.54296875" style="86" customWidth="1"/>
    <col min="11790" max="11790" width="12.54296875" style="86" customWidth="1"/>
    <col min="11791" max="12030" width="9.1796875" style="86"/>
    <col min="12031" max="12031" width="5.81640625" style="86" customWidth="1"/>
    <col min="12032" max="12032" width="9.1796875" style="86"/>
    <col min="12033" max="12033" width="27.1796875" style="86" customWidth="1"/>
    <col min="12034" max="12034" width="17.81640625" style="86" customWidth="1"/>
    <col min="12035" max="12035" width="9.7265625" style="86" customWidth="1"/>
    <col min="12036" max="12036" width="15.54296875" style="86" customWidth="1"/>
    <col min="12037" max="12037" width="9.7265625" style="86" customWidth="1"/>
    <col min="12038" max="12038" width="14.7265625" style="86" customWidth="1"/>
    <col min="12039" max="12039" width="9" style="86" customWidth="1"/>
    <col min="12040" max="12040" width="14" style="86" customWidth="1"/>
    <col min="12041" max="12041" width="8.54296875" style="86" customWidth="1"/>
    <col min="12042" max="12042" width="15.1796875" style="86" customWidth="1"/>
    <col min="12043" max="12043" width="10.453125" style="86" customWidth="1"/>
    <col min="12044" max="12044" width="2.26953125" style="86" customWidth="1"/>
    <col min="12045" max="12045" width="14.54296875" style="86" customWidth="1"/>
    <col min="12046" max="12046" width="12.54296875" style="86" customWidth="1"/>
    <col min="12047" max="12286" width="9.1796875" style="86"/>
    <col min="12287" max="12287" width="5.81640625" style="86" customWidth="1"/>
    <col min="12288" max="12288" width="9.1796875" style="86"/>
    <col min="12289" max="12289" width="27.1796875" style="86" customWidth="1"/>
    <col min="12290" max="12290" width="17.81640625" style="86" customWidth="1"/>
    <col min="12291" max="12291" width="9.7265625" style="86" customWidth="1"/>
    <col min="12292" max="12292" width="15.54296875" style="86" customWidth="1"/>
    <col min="12293" max="12293" width="9.7265625" style="86" customWidth="1"/>
    <col min="12294" max="12294" width="14.7265625" style="86" customWidth="1"/>
    <col min="12295" max="12295" width="9" style="86" customWidth="1"/>
    <col min="12296" max="12296" width="14" style="86" customWidth="1"/>
    <col min="12297" max="12297" width="8.54296875" style="86" customWidth="1"/>
    <col min="12298" max="12298" width="15.1796875" style="86" customWidth="1"/>
    <col min="12299" max="12299" width="10.453125" style="86" customWidth="1"/>
    <col min="12300" max="12300" width="2.26953125" style="86" customWidth="1"/>
    <col min="12301" max="12301" width="14.54296875" style="86" customWidth="1"/>
    <col min="12302" max="12302" width="12.54296875" style="86" customWidth="1"/>
    <col min="12303" max="12542" width="9.1796875" style="86"/>
    <col min="12543" max="12543" width="5.81640625" style="86" customWidth="1"/>
    <col min="12544" max="12544" width="9.1796875" style="86"/>
    <col min="12545" max="12545" width="27.1796875" style="86" customWidth="1"/>
    <col min="12546" max="12546" width="17.81640625" style="86" customWidth="1"/>
    <col min="12547" max="12547" width="9.7265625" style="86" customWidth="1"/>
    <col min="12548" max="12548" width="15.54296875" style="86" customWidth="1"/>
    <col min="12549" max="12549" width="9.7265625" style="86" customWidth="1"/>
    <col min="12550" max="12550" width="14.7265625" style="86" customWidth="1"/>
    <col min="12551" max="12551" width="9" style="86" customWidth="1"/>
    <col min="12552" max="12552" width="14" style="86" customWidth="1"/>
    <col min="12553" max="12553" width="8.54296875" style="86" customWidth="1"/>
    <col min="12554" max="12554" width="15.1796875" style="86" customWidth="1"/>
    <col min="12555" max="12555" width="10.453125" style="86" customWidth="1"/>
    <col min="12556" max="12556" width="2.26953125" style="86" customWidth="1"/>
    <col min="12557" max="12557" width="14.54296875" style="86" customWidth="1"/>
    <col min="12558" max="12558" width="12.54296875" style="86" customWidth="1"/>
    <col min="12559" max="12798" width="9.1796875" style="86"/>
    <col min="12799" max="12799" width="5.81640625" style="86" customWidth="1"/>
    <col min="12800" max="12800" width="9.1796875" style="86"/>
    <col min="12801" max="12801" width="27.1796875" style="86" customWidth="1"/>
    <col min="12802" max="12802" width="17.81640625" style="86" customWidth="1"/>
    <col min="12803" max="12803" width="9.7265625" style="86" customWidth="1"/>
    <col min="12804" max="12804" width="15.54296875" style="86" customWidth="1"/>
    <col min="12805" max="12805" width="9.7265625" style="86" customWidth="1"/>
    <col min="12806" max="12806" width="14.7265625" style="86" customWidth="1"/>
    <col min="12807" max="12807" width="9" style="86" customWidth="1"/>
    <col min="12808" max="12808" width="14" style="86" customWidth="1"/>
    <col min="12809" max="12809" width="8.54296875" style="86" customWidth="1"/>
    <col min="12810" max="12810" width="15.1796875" style="86" customWidth="1"/>
    <col min="12811" max="12811" width="10.453125" style="86" customWidth="1"/>
    <col min="12812" max="12812" width="2.26953125" style="86" customWidth="1"/>
    <col min="12813" max="12813" width="14.54296875" style="86" customWidth="1"/>
    <col min="12814" max="12814" width="12.54296875" style="86" customWidth="1"/>
    <col min="12815" max="13054" width="9.1796875" style="86"/>
    <col min="13055" max="13055" width="5.81640625" style="86" customWidth="1"/>
    <col min="13056" max="13056" width="9.1796875" style="86"/>
    <col min="13057" max="13057" width="27.1796875" style="86" customWidth="1"/>
    <col min="13058" max="13058" width="17.81640625" style="86" customWidth="1"/>
    <col min="13059" max="13059" width="9.7265625" style="86" customWidth="1"/>
    <col min="13060" max="13060" width="15.54296875" style="86" customWidth="1"/>
    <col min="13061" max="13061" width="9.7265625" style="86" customWidth="1"/>
    <col min="13062" max="13062" width="14.7265625" style="86" customWidth="1"/>
    <col min="13063" max="13063" width="9" style="86" customWidth="1"/>
    <col min="13064" max="13064" width="14" style="86" customWidth="1"/>
    <col min="13065" max="13065" width="8.54296875" style="86" customWidth="1"/>
    <col min="13066" max="13066" width="15.1796875" style="86" customWidth="1"/>
    <col min="13067" max="13067" width="10.453125" style="86" customWidth="1"/>
    <col min="13068" max="13068" width="2.26953125" style="86" customWidth="1"/>
    <col min="13069" max="13069" width="14.54296875" style="86" customWidth="1"/>
    <col min="13070" max="13070" width="12.54296875" style="86" customWidth="1"/>
    <col min="13071" max="13310" width="9.1796875" style="86"/>
    <col min="13311" max="13311" width="5.81640625" style="86" customWidth="1"/>
    <col min="13312" max="13312" width="9.1796875" style="86"/>
    <col min="13313" max="13313" width="27.1796875" style="86" customWidth="1"/>
    <col min="13314" max="13314" width="17.81640625" style="86" customWidth="1"/>
    <col min="13315" max="13315" width="9.7265625" style="86" customWidth="1"/>
    <col min="13316" max="13316" width="15.54296875" style="86" customWidth="1"/>
    <col min="13317" max="13317" width="9.7265625" style="86" customWidth="1"/>
    <col min="13318" max="13318" width="14.7265625" style="86" customWidth="1"/>
    <col min="13319" max="13319" width="9" style="86" customWidth="1"/>
    <col min="13320" max="13320" width="14" style="86" customWidth="1"/>
    <col min="13321" max="13321" width="8.54296875" style="86" customWidth="1"/>
    <col min="13322" max="13322" width="15.1796875" style="86" customWidth="1"/>
    <col min="13323" max="13323" width="10.453125" style="86" customWidth="1"/>
    <col min="13324" max="13324" width="2.26953125" style="86" customWidth="1"/>
    <col min="13325" max="13325" width="14.54296875" style="86" customWidth="1"/>
    <col min="13326" max="13326" width="12.54296875" style="86" customWidth="1"/>
    <col min="13327" max="13566" width="9.1796875" style="86"/>
    <col min="13567" max="13567" width="5.81640625" style="86" customWidth="1"/>
    <col min="13568" max="13568" width="9.1796875" style="86"/>
    <col min="13569" max="13569" width="27.1796875" style="86" customWidth="1"/>
    <col min="13570" max="13570" width="17.81640625" style="86" customWidth="1"/>
    <col min="13571" max="13571" width="9.7265625" style="86" customWidth="1"/>
    <col min="13572" max="13572" width="15.54296875" style="86" customWidth="1"/>
    <col min="13573" max="13573" width="9.7265625" style="86" customWidth="1"/>
    <col min="13574" max="13574" width="14.7265625" style="86" customWidth="1"/>
    <col min="13575" max="13575" width="9" style="86" customWidth="1"/>
    <col min="13576" max="13576" width="14" style="86" customWidth="1"/>
    <col min="13577" max="13577" width="8.54296875" style="86" customWidth="1"/>
    <col min="13578" max="13578" width="15.1796875" style="86" customWidth="1"/>
    <col min="13579" max="13579" width="10.453125" style="86" customWidth="1"/>
    <col min="13580" max="13580" width="2.26953125" style="86" customWidth="1"/>
    <col min="13581" max="13581" width="14.54296875" style="86" customWidth="1"/>
    <col min="13582" max="13582" width="12.54296875" style="86" customWidth="1"/>
    <col min="13583" max="13822" width="9.1796875" style="86"/>
    <col min="13823" max="13823" width="5.81640625" style="86" customWidth="1"/>
    <col min="13824" max="13824" width="9.1796875" style="86"/>
    <col min="13825" max="13825" width="27.1796875" style="86" customWidth="1"/>
    <col min="13826" max="13826" width="17.81640625" style="86" customWidth="1"/>
    <col min="13827" max="13827" width="9.7265625" style="86" customWidth="1"/>
    <col min="13828" max="13828" width="15.54296875" style="86" customWidth="1"/>
    <col min="13829" max="13829" width="9.7265625" style="86" customWidth="1"/>
    <col min="13830" max="13830" width="14.7265625" style="86" customWidth="1"/>
    <col min="13831" max="13831" width="9" style="86" customWidth="1"/>
    <col min="13832" max="13832" width="14" style="86" customWidth="1"/>
    <col min="13833" max="13833" width="8.54296875" style="86" customWidth="1"/>
    <col min="13834" max="13834" width="15.1796875" style="86" customWidth="1"/>
    <col min="13835" max="13835" width="10.453125" style="86" customWidth="1"/>
    <col min="13836" max="13836" width="2.26953125" style="86" customWidth="1"/>
    <col min="13837" max="13837" width="14.54296875" style="86" customWidth="1"/>
    <col min="13838" max="13838" width="12.54296875" style="86" customWidth="1"/>
    <col min="13839" max="14078" width="9.1796875" style="86"/>
    <col min="14079" max="14079" width="5.81640625" style="86" customWidth="1"/>
    <col min="14080" max="14080" width="9.1796875" style="86"/>
    <col min="14081" max="14081" width="27.1796875" style="86" customWidth="1"/>
    <col min="14082" max="14082" width="17.81640625" style="86" customWidth="1"/>
    <col min="14083" max="14083" width="9.7265625" style="86" customWidth="1"/>
    <col min="14084" max="14084" width="15.54296875" style="86" customWidth="1"/>
    <col min="14085" max="14085" width="9.7265625" style="86" customWidth="1"/>
    <col min="14086" max="14086" width="14.7265625" style="86" customWidth="1"/>
    <col min="14087" max="14087" width="9" style="86" customWidth="1"/>
    <col min="14088" max="14088" width="14" style="86" customWidth="1"/>
    <col min="14089" max="14089" width="8.54296875" style="86" customWidth="1"/>
    <col min="14090" max="14090" width="15.1796875" style="86" customWidth="1"/>
    <col min="14091" max="14091" width="10.453125" style="86" customWidth="1"/>
    <col min="14092" max="14092" width="2.26953125" style="86" customWidth="1"/>
    <col min="14093" max="14093" width="14.54296875" style="86" customWidth="1"/>
    <col min="14094" max="14094" width="12.54296875" style="86" customWidth="1"/>
    <col min="14095" max="14334" width="9.1796875" style="86"/>
    <col min="14335" max="14335" width="5.81640625" style="86" customWidth="1"/>
    <col min="14336" max="14336" width="9.1796875" style="86"/>
    <col min="14337" max="14337" width="27.1796875" style="86" customWidth="1"/>
    <col min="14338" max="14338" width="17.81640625" style="86" customWidth="1"/>
    <col min="14339" max="14339" width="9.7265625" style="86" customWidth="1"/>
    <col min="14340" max="14340" width="15.54296875" style="86" customWidth="1"/>
    <col min="14341" max="14341" width="9.7265625" style="86" customWidth="1"/>
    <col min="14342" max="14342" width="14.7265625" style="86" customWidth="1"/>
    <col min="14343" max="14343" width="9" style="86" customWidth="1"/>
    <col min="14344" max="14344" width="14" style="86" customWidth="1"/>
    <col min="14345" max="14345" width="8.54296875" style="86" customWidth="1"/>
    <col min="14346" max="14346" width="15.1796875" style="86" customWidth="1"/>
    <col min="14347" max="14347" width="10.453125" style="86" customWidth="1"/>
    <col min="14348" max="14348" width="2.26953125" style="86" customWidth="1"/>
    <col min="14349" max="14349" width="14.54296875" style="86" customWidth="1"/>
    <col min="14350" max="14350" width="12.54296875" style="86" customWidth="1"/>
    <col min="14351" max="14590" width="9.1796875" style="86"/>
    <col min="14591" max="14591" width="5.81640625" style="86" customWidth="1"/>
    <col min="14592" max="14592" width="9.1796875" style="86"/>
    <col min="14593" max="14593" width="27.1796875" style="86" customWidth="1"/>
    <col min="14594" max="14594" width="17.81640625" style="86" customWidth="1"/>
    <col min="14595" max="14595" width="9.7265625" style="86" customWidth="1"/>
    <col min="14596" max="14596" width="15.54296875" style="86" customWidth="1"/>
    <col min="14597" max="14597" width="9.7265625" style="86" customWidth="1"/>
    <col min="14598" max="14598" width="14.7265625" style="86" customWidth="1"/>
    <col min="14599" max="14599" width="9" style="86" customWidth="1"/>
    <col min="14600" max="14600" width="14" style="86" customWidth="1"/>
    <col min="14601" max="14601" width="8.54296875" style="86" customWidth="1"/>
    <col min="14602" max="14602" width="15.1796875" style="86" customWidth="1"/>
    <col min="14603" max="14603" width="10.453125" style="86" customWidth="1"/>
    <col min="14604" max="14604" width="2.26953125" style="86" customWidth="1"/>
    <col min="14605" max="14605" width="14.54296875" style="86" customWidth="1"/>
    <col min="14606" max="14606" width="12.54296875" style="86" customWidth="1"/>
    <col min="14607" max="14846" width="9.1796875" style="86"/>
    <col min="14847" max="14847" width="5.81640625" style="86" customWidth="1"/>
    <col min="14848" max="14848" width="9.1796875" style="86"/>
    <col min="14849" max="14849" width="27.1796875" style="86" customWidth="1"/>
    <col min="14850" max="14850" width="17.81640625" style="86" customWidth="1"/>
    <col min="14851" max="14851" width="9.7265625" style="86" customWidth="1"/>
    <col min="14852" max="14852" width="15.54296875" style="86" customWidth="1"/>
    <col min="14853" max="14853" width="9.7265625" style="86" customWidth="1"/>
    <col min="14854" max="14854" width="14.7265625" style="86" customWidth="1"/>
    <col min="14855" max="14855" width="9" style="86" customWidth="1"/>
    <col min="14856" max="14856" width="14" style="86" customWidth="1"/>
    <col min="14857" max="14857" width="8.54296875" style="86" customWidth="1"/>
    <col min="14858" max="14858" width="15.1796875" style="86" customWidth="1"/>
    <col min="14859" max="14859" width="10.453125" style="86" customWidth="1"/>
    <col min="14860" max="14860" width="2.26953125" style="86" customWidth="1"/>
    <col min="14861" max="14861" width="14.54296875" style="86" customWidth="1"/>
    <col min="14862" max="14862" width="12.54296875" style="86" customWidth="1"/>
    <col min="14863" max="15102" width="9.1796875" style="86"/>
    <col min="15103" max="15103" width="5.81640625" style="86" customWidth="1"/>
    <col min="15104" max="15104" width="9.1796875" style="86"/>
    <col min="15105" max="15105" width="27.1796875" style="86" customWidth="1"/>
    <col min="15106" max="15106" width="17.81640625" style="86" customWidth="1"/>
    <col min="15107" max="15107" width="9.7265625" style="86" customWidth="1"/>
    <col min="15108" max="15108" width="15.54296875" style="86" customWidth="1"/>
    <col min="15109" max="15109" width="9.7265625" style="86" customWidth="1"/>
    <col min="15110" max="15110" width="14.7265625" style="86" customWidth="1"/>
    <col min="15111" max="15111" width="9" style="86" customWidth="1"/>
    <col min="15112" max="15112" width="14" style="86" customWidth="1"/>
    <col min="15113" max="15113" width="8.54296875" style="86" customWidth="1"/>
    <col min="15114" max="15114" width="15.1796875" style="86" customWidth="1"/>
    <col min="15115" max="15115" width="10.453125" style="86" customWidth="1"/>
    <col min="15116" max="15116" width="2.26953125" style="86" customWidth="1"/>
    <col min="15117" max="15117" width="14.54296875" style="86" customWidth="1"/>
    <col min="15118" max="15118" width="12.54296875" style="86" customWidth="1"/>
    <col min="15119" max="15358" width="9.1796875" style="86"/>
    <col min="15359" max="15359" width="5.81640625" style="86" customWidth="1"/>
    <col min="15360" max="15360" width="9.1796875" style="86"/>
    <col min="15361" max="15361" width="27.1796875" style="86" customWidth="1"/>
    <col min="15362" max="15362" width="17.81640625" style="86" customWidth="1"/>
    <col min="15363" max="15363" width="9.7265625" style="86" customWidth="1"/>
    <col min="15364" max="15364" width="15.54296875" style="86" customWidth="1"/>
    <col min="15365" max="15365" width="9.7265625" style="86" customWidth="1"/>
    <col min="15366" max="15366" width="14.7265625" style="86" customWidth="1"/>
    <col min="15367" max="15367" width="9" style="86" customWidth="1"/>
    <col min="15368" max="15368" width="14" style="86" customWidth="1"/>
    <col min="15369" max="15369" width="8.54296875" style="86" customWidth="1"/>
    <col min="15370" max="15370" width="15.1796875" style="86" customWidth="1"/>
    <col min="15371" max="15371" width="10.453125" style="86" customWidth="1"/>
    <col min="15372" max="15372" width="2.26953125" style="86" customWidth="1"/>
    <col min="15373" max="15373" width="14.54296875" style="86" customWidth="1"/>
    <col min="15374" max="15374" width="12.54296875" style="86" customWidth="1"/>
    <col min="15375" max="15614" width="9.1796875" style="86"/>
    <col min="15615" max="15615" width="5.81640625" style="86" customWidth="1"/>
    <col min="15616" max="15616" width="9.1796875" style="86"/>
    <col min="15617" max="15617" width="27.1796875" style="86" customWidth="1"/>
    <col min="15618" max="15618" width="17.81640625" style="86" customWidth="1"/>
    <col min="15619" max="15619" width="9.7265625" style="86" customWidth="1"/>
    <col min="15620" max="15620" width="15.54296875" style="86" customWidth="1"/>
    <col min="15621" max="15621" width="9.7265625" style="86" customWidth="1"/>
    <col min="15622" max="15622" width="14.7265625" style="86" customWidth="1"/>
    <col min="15623" max="15623" width="9" style="86" customWidth="1"/>
    <col min="15624" max="15624" width="14" style="86" customWidth="1"/>
    <col min="15625" max="15625" width="8.54296875" style="86" customWidth="1"/>
    <col min="15626" max="15626" width="15.1796875" style="86" customWidth="1"/>
    <col min="15627" max="15627" width="10.453125" style="86" customWidth="1"/>
    <col min="15628" max="15628" width="2.26953125" style="86" customWidth="1"/>
    <col min="15629" max="15629" width="14.54296875" style="86" customWidth="1"/>
    <col min="15630" max="15630" width="12.54296875" style="86" customWidth="1"/>
    <col min="15631" max="15870" width="9.1796875" style="86"/>
    <col min="15871" max="15871" width="5.81640625" style="86" customWidth="1"/>
    <col min="15872" max="15872" width="9.1796875" style="86"/>
    <col min="15873" max="15873" width="27.1796875" style="86" customWidth="1"/>
    <col min="15874" max="15874" width="17.81640625" style="86" customWidth="1"/>
    <col min="15875" max="15875" width="9.7265625" style="86" customWidth="1"/>
    <col min="15876" max="15876" width="15.54296875" style="86" customWidth="1"/>
    <col min="15877" max="15877" width="9.7265625" style="86" customWidth="1"/>
    <col min="15878" max="15878" width="14.7265625" style="86" customWidth="1"/>
    <col min="15879" max="15879" width="9" style="86" customWidth="1"/>
    <col min="15880" max="15880" width="14" style="86" customWidth="1"/>
    <col min="15881" max="15881" width="8.54296875" style="86" customWidth="1"/>
    <col min="15882" max="15882" width="15.1796875" style="86" customWidth="1"/>
    <col min="15883" max="15883" width="10.453125" style="86" customWidth="1"/>
    <col min="15884" max="15884" width="2.26953125" style="86" customWidth="1"/>
    <col min="15885" max="15885" width="14.54296875" style="86" customWidth="1"/>
    <col min="15886" max="15886" width="12.54296875" style="86" customWidth="1"/>
    <col min="15887" max="16126" width="9.1796875" style="86"/>
    <col min="16127" max="16127" width="5.81640625" style="86" customWidth="1"/>
    <col min="16128" max="16128" width="9.1796875" style="86"/>
    <col min="16129" max="16129" width="27.1796875" style="86" customWidth="1"/>
    <col min="16130" max="16130" width="17.81640625" style="86" customWidth="1"/>
    <col min="16131" max="16131" width="9.7265625" style="86" customWidth="1"/>
    <col min="16132" max="16132" width="15.54296875" style="86" customWidth="1"/>
    <col min="16133" max="16133" width="9.7265625" style="86" customWidth="1"/>
    <col min="16134" max="16134" width="14.7265625" style="86" customWidth="1"/>
    <col min="16135" max="16135" width="9" style="86" customWidth="1"/>
    <col min="16136" max="16136" width="14" style="86" customWidth="1"/>
    <col min="16137" max="16137" width="8.54296875" style="86" customWidth="1"/>
    <col min="16138" max="16138" width="15.1796875" style="86" customWidth="1"/>
    <col min="16139" max="16139" width="10.453125" style="86" customWidth="1"/>
    <col min="16140" max="16140" width="2.26953125" style="86" customWidth="1"/>
    <col min="16141" max="16141" width="14.54296875" style="86" customWidth="1"/>
    <col min="16142" max="16142" width="12.54296875" style="86" customWidth="1"/>
    <col min="16143" max="16378" width="9.1796875" style="86"/>
    <col min="16379" max="16384" width="9.1796875" style="86" customWidth="1"/>
  </cols>
  <sheetData>
    <row r="1" spans="1:18" s="76" customFormat="1" ht="12.75" customHeight="1" x14ac:dyDescent="0.25">
      <c r="A1" s="616"/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8"/>
    </row>
    <row r="2" spans="1:18" s="76" customFormat="1" ht="12.75" customHeight="1" x14ac:dyDescent="0.25">
      <c r="A2" s="619"/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1"/>
    </row>
    <row r="3" spans="1:18" s="76" customFormat="1" ht="12.75" customHeight="1" x14ac:dyDescent="0.25">
      <c r="A3" s="619"/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1"/>
    </row>
    <row r="4" spans="1:18" s="76" customFormat="1" ht="12.75" customHeight="1" x14ac:dyDescent="0.25">
      <c r="A4" s="619"/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1"/>
    </row>
    <row r="5" spans="1:18" s="76" customFormat="1" ht="12.75" customHeight="1" x14ac:dyDescent="0.25">
      <c r="A5" s="619"/>
      <c r="B5" s="620"/>
      <c r="C5" s="620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620"/>
      <c r="Q5" s="620"/>
      <c r="R5" s="621"/>
    </row>
    <row r="6" spans="1:18" s="76" customFormat="1" ht="13.5" customHeight="1" thickBot="1" x14ac:dyDescent="0.3">
      <c r="A6" s="619"/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1"/>
    </row>
    <row r="7" spans="1:18" s="76" customFormat="1" ht="13" x14ac:dyDescent="0.25">
      <c r="A7" s="636" t="str">
        <f>'Planilha Orcamentaria '!A4:F4</f>
        <v>PREFEITURA: Prefeitura Municipal de Araçuaí- MG</v>
      </c>
      <c r="B7" s="637"/>
      <c r="C7" s="637"/>
      <c r="D7" s="637"/>
      <c r="E7" s="637"/>
      <c r="F7" s="637"/>
      <c r="G7" s="637"/>
      <c r="H7" s="637"/>
      <c r="I7" s="637"/>
      <c r="J7" s="637"/>
      <c r="K7" s="638"/>
      <c r="L7" s="622" t="s">
        <v>348</v>
      </c>
      <c r="M7" s="623"/>
      <c r="N7" s="623"/>
      <c r="O7" s="623"/>
      <c r="P7" s="623"/>
      <c r="Q7" s="623"/>
      <c r="R7" s="624"/>
    </row>
    <row r="8" spans="1:18" s="76" customFormat="1" ht="13" x14ac:dyDescent="0.25">
      <c r="A8" s="639" t="str">
        <f>'Planilha Orcamentaria '!A5:F5</f>
        <v>OBRA: CONSTRUÇÃO PONTE BAIRRO CORREDOR</v>
      </c>
      <c r="B8" s="640"/>
      <c r="C8" s="640"/>
      <c r="D8" s="640"/>
      <c r="E8" s="640"/>
      <c r="F8" s="640"/>
      <c r="G8" s="640"/>
      <c r="H8" s="640"/>
      <c r="I8" s="640"/>
      <c r="J8" s="640"/>
      <c r="K8" s="640"/>
      <c r="L8" s="625"/>
      <c r="M8" s="626"/>
      <c r="N8" s="626"/>
      <c r="O8" s="626"/>
      <c r="P8" s="626"/>
      <c r="Q8" s="626"/>
      <c r="R8" s="627"/>
    </row>
    <row r="9" spans="1:18" s="76" customFormat="1" ht="20.149999999999999" customHeight="1" x14ac:dyDescent="0.25">
      <c r="A9" s="634" t="str">
        <f>'Planilha Orcamentaria '!A6:E6</f>
        <v>LOCAL: BAIRRO CORREDOR</v>
      </c>
      <c r="B9" s="635"/>
      <c r="C9" s="635"/>
      <c r="D9" s="635"/>
      <c r="E9" s="635"/>
      <c r="F9" s="635"/>
      <c r="G9" s="635"/>
      <c r="H9" s="635"/>
      <c r="I9" s="635"/>
      <c r="J9" s="635"/>
      <c r="K9" s="635"/>
      <c r="L9" s="650" t="s">
        <v>223</v>
      </c>
      <c r="M9" s="651"/>
      <c r="N9" s="651">
        <f>BDI!C19</f>
        <v>0.27951502031738906</v>
      </c>
      <c r="O9" s="651"/>
      <c r="P9" s="651"/>
      <c r="Q9" s="651"/>
      <c r="R9" s="243"/>
    </row>
    <row r="10" spans="1:18" s="76" customFormat="1" ht="12.75" customHeight="1" x14ac:dyDescent="0.25">
      <c r="A10" s="641" t="str">
        <f>'Planilha Orcamentaria '!A7:E7</f>
        <v>REGIÃO/MÊS DE REFERÊNCIA: SEINFRA: Região Jequitinhonha e Mucuri - C/ Desoneração - JANEIRO/24. SINAPI-MG C/ Desoneração - JUNHO/2024 SICRO-MG- JANEIRO/ 2024</v>
      </c>
      <c r="B10" s="642"/>
      <c r="C10" s="642"/>
      <c r="D10" s="642"/>
      <c r="E10" s="642"/>
      <c r="F10" s="642"/>
      <c r="G10" s="642"/>
      <c r="H10" s="642"/>
      <c r="I10" s="642"/>
      <c r="J10" s="642"/>
      <c r="K10" s="643"/>
      <c r="L10" s="628"/>
      <c r="M10" s="629"/>
      <c r="N10" s="629"/>
      <c r="O10" s="629"/>
      <c r="P10" s="629"/>
      <c r="Q10" s="629"/>
      <c r="R10" s="630"/>
    </row>
    <row r="11" spans="1:18" s="76" customFormat="1" ht="13.5" customHeight="1" x14ac:dyDescent="0.25">
      <c r="A11" s="644" t="str">
        <f>'Planilha Orcamentaria '!A8:E8</f>
        <v>PRAZO DE EXECUÇÃO: 5 meses</v>
      </c>
      <c r="B11" s="645"/>
      <c r="C11" s="645"/>
      <c r="D11" s="645"/>
      <c r="E11" s="645"/>
      <c r="F11" s="645"/>
      <c r="G11" s="645"/>
      <c r="H11" s="645"/>
      <c r="I11" s="645"/>
      <c r="J11" s="645"/>
      <c r="K11" s="646"/>
      <c r="L11" s="631"/>
      <c r="M11" s="632"/>
      <c r="N11" s="632"/>
      <c r="O11" s="632"/>
      <c r="P11" s="632"/>
      <c r="Q11" s="632"/>
      <c r="R11" s="633"/>
    </row>
    <row r="12" spans="1:18" s="75" customFormat="1" ht="18" customHeight="1" x14ac:dyDescent="0.25">
      <c r="A12" s="647" t="s">
        <v>52</v>
      </c>
      <c r="B12" s="648"/>
      <c r="C12" s="648"/>
      <c r="D12" s="648"/>
      <c r="E12" s="648"/>
      <c r="F12" s="648"/>
      <c r="G12" s="648"/>
      <c r="H12" s="648"/>
      <c r="I12" s="648"/>
      <c r="J12" s="648"/>
      <c r="K12" s="648"/>
      <c r="L12" s="648"/>
      <c r="M12" s="648"/>
      <c r="N12" s="648"/>
      <c r="O12" s="648"/>
      <c r="P12" s="648"/>
      <c r="Q12" s="648"/>
      <c r="R12" s="649"/>
    </row>
    <row r="13" spans="1:18" s="77" customFormat="1" ht="15" customHeight="1" x14ac:dyDescent="0.3">
      <c r="A13" s="225" t="s">
        <v>81</v>
      </c>
      <c r="B13" s="591" t="s">
        <v>53</v>
      </c>
      <c r="C13" s="592"/>
      <c r="D13" s="591" t="s">
        <v>54</v>
      </c>
      <c r="E13" s="592"/>
      <c r="F13" s="591" t="s">
        <v>55</v>
      </c>
      <c r="G13" s="592"/>
      <c r="H13" s="591" t="s">
        <v>56</v>
      </c>
      <c r="I13" s="592"/>
      <c r="J13" s="591" t="s">
        <v>57</v>
      </c>
      <c r="K13" s="592"/>
      <c r="L13" s="591" t="s">
        <v>93</v>
      </c>
      <c r="M13" s="592"/>
      <c r="N13" s="591" t="s">
        <v>94</v>
      </c>
      <c r="O13" s="592"/>
      <c r="P13" s="226"/>
      <c r="Q13" s="652" t="s">
        <v>29</v>
      </c>
      <c r="R13" s="653"/>
    </row>
    <row r="14" spans="1:18" s="189" customFormat="1" ht="15" customHeight="1" x14ac:dyDescent="0.3">
      <c r="A14" s="182">
        <v>1</v>
      </c>
      <c r="B14" s="589" t="str">
        <f>'Planilha Orcamentaria '!D11</f>
        <v>SERVIÇOS PRELIMINARES</v>
      </c>
      <c r="C14" s="590"/>
      <c r="D14" s="98">
        <f>'Planilha Orcamentaria '!I11</f>
        <v>14855.09</v>
      </c>
      <c r="E14" s="99">
        <f>D14/$D$27</f>
        <v>1.4158710394917161E-2</v>
      </c>
      <c r="F14" s="183">
        <f>D14*G14</f>
        <v>14855.09</v>
      </c>
      <c r="G14" s="184">
        <v>1</v>
      </c>
      <c r="H14" s="183">
        <f>D14*I14</f>
        <v>0</v>
      </c>
      <c r="I14" s="184"/>
      <c r="J14" s="183">
        <f>D14*K14</f>
        <v>0</v>
      </c>
      <c r="K14" s="185"/>
      <c r="L14" s="183">
        <f>D14*M14</f>
        <v>0</v>
      </c>
      <c r="M14" s="185"/>
      <c r="N14" s="183">
        <f>D14*O14</f>
        <v>0</v>
      </c>
      <c r="O14" s="185"/>
      <c r="P14" s="186"/>
      <c r="Q14" s="187">
        <f>SUM(F14+H14+J14+L14+N14)</f>
        <v>14855.09</v>
      </c>
      <c r="R14" s="188">
        <f>SUM(G14+I14+K14+M14+O14)</f>
        <v>1</v>
      </c>
    </row>
    <row r="15" spans="1:18" s="220" customFormat="1" ht="15" customHeight="1" x14ac:dyDescent="0.3">
      <c r="A15" s="250">
        <v>2</v>
      </c>
      <c r="B15" s="601" t="str">
        <f>'Planilha Orcamentaria '!D19</f>
        <v>MOVIMENTAÇÃO DE TERRA</v>
      </c>
      <c r="C15" s="602"/>
      <c r="D15" s="215">
        <f>'Planilha Orcamentaria '!I19</f>
        <v>310387.33999999997</v>
      </c>
      <c r="E15" s="216">
        <f>D15/$D$27</f>
        <v>0.29583694594301929</v>
      </c>
      <c r="F15" s="217">
        <f>D15*G15</f>
        <v>93116.20199999999</v>
      </c>
      <c r="G15" s="218">
        <v>0.3</v>
      </c>
      <c r="H15" s="217">
        <f t="shared" ref="H15:H16" si="0">D15*I15</f>
        <v>93116.20199999999</v>
      </c>
      <c r="I15" s="218">
        <v>0.3</v>
      </c>
      <c r="J15" s="217">
        <f t="shared" ref="J15:J16" si="1">D15*K15</f>
        <v>124154.93599999999</v>
      </c>
      <c r="K15" s="219">
        <v>0.4</v>
      </c>
      <c r="L15" s="217"/>
      <c r="M15" s="219"/>
      <c r="N15" s="217"/>
      <c r="O15" s="219"/>
      <c r="P15" s="251"/>
      <c r="Q15" s="252">
        <f t="shared" ref="Q15:Q25" si="2">SUM(F15+H15+J15+L15+N15)</f>
        <v>310387.33999999997</v>
      </c>
      <c r="R15" s="253">
        <f t="shared" ref="R15:R25" si="3">SUM(G15+I15+K15+M15+O15)</f>
        <v>1</v>
      </c>
    </row>
    <row r="16" spans="1:18" s="189" customFormat="1" ht="15" customHeight="1" x14ac:dyDescent="0.3">
      <c r="A16" s="182">
        <v>3</v>
      </c>
      <c r="B16" s="589" t="str">
        <f>'Planilha Orcamentaria '!D25</f>
        <v>FUNDAÇÃO</v>
      </c>
      <c r="C16" s="590"/>
      <c r="D16" s="98">
        <f>'Planilha Orcamentaria '!I25</f>
        <v>20715.669999999998</v>
      </c>
      <c r="E16" s="99">
        <f>D16/D27</f>
        <v>1.9744557062035543E-2</v>
      </c>
      <c r="F16" s="183">
        <f t="shared" ref="F16:F25" si="4">D16*G16</f>
        <v>0</v>
      </c>
      <c r="G16" s="184"/>
      <c r="H16" s="183">
        <f t="shared" si="0"/>
        <v>20715.669999999998</v>
      </c>
      <c r="I16" s="184">
        <v>1</v>
      </c>
      <c r="J16" s="183">
        <f t="shared" si="1"/>
        <v>0</v>
      </c>
      <c r="K16" s="185"/>
      <c r="L16" s="183">
        <f t="shared" ref="L16:L25" si="5">D16*M16</f>
        <v>0</v>
      </c>
      <c r="M16" s="185"/>
      <c r="N16" s="183">
        <f t="shared" ref="N16:N25" si="6">D16*O16</f>
        <v>0</v>
      </c>
      <c r="O16" s="185"/>
      <c r="P16" s="186"/>
      <c r="Q16" s="187">
        <f t="shared" si="2"/>
        <v>20715.669999999998</v>
      </c>
      <c r="R16" s="188">
        <f t="shared" si="3"/>
        <v>1</v>
      </c>
    </row>
    <row r="17" spans="1:18" s="220" customFormat="1" ht="15" customHeight="1" x14ac:dyDescent="0.3">
      <c r="A17" s="250">
        <v>4</v>
      </c>
      <c r="B17" s="599" t="str">
        <f>'Planilha Orcamentaria '!D35</f>
        <v>ESTRUTURAS (PILARES, VIGAS E LAJE DO TABULEIRO)</v>
      </c>
      <c r="C17" s="600"/>
      <c r="D17" s="215">
        <f>'Planilha Orcamentaria '!I35</f>
        <v>173396.34000000003</v>
      </c>
      <c r="E17" s="216">
        <f t="shared" ref="E17:E23" si="7">D17/$D$27</f>
        <v>0.16526783490363173</v>
      </c>
      <c r="F17" s="217">
        <f t="shared" si="4"/>
        <v>0</v>
      </c>
      <c r="G17" s="218"/>
      <c r="H17" s="217">
        <f t="shared" ref="H17:H25" si="8">D17*I17</f>
        <v>34679.268000000004</v>
      </c>
      <c r="I17" s="218">
        <v>0.2</v>
      </c>
      <c r="J17" s="217">
        <f t="shared" ref="J17:J25" si="9">D17*K17</f>
        <v>34679.268000000004</v>
      </c>
      <c r="K17" s="219">
        <v>0.2</v>
      </c>
      <c r="L17" s="217">
        <f t="shared" si="5"/>
        <v>104037.80400000002</v>
      </c>
      <c r="M17" s="219">
        <v>0.6</v>
      </c>
      <c r="N17" s="217">
        <f t="shared" si="6"/>
        <v>0</v>
      </c>
      <c r="O17" s="219"/>
      <c r="P17" s="251"/>
      <c r="Q17" s="252">
        <f t="shared" si="2"/>
        <v>173396.34000000003</v>
      </c>
      <c r="R17" s="253">
        <f t="shared" si="3"/>
        <v>1</v>
      </c>
    </row>
    <row r="18" spans="1:18" s="189" customFormat="1" ht="13" x14ac:dyDescent="0.3">
      <c r="A18" s="182">
        <v>5</v>
      </c>
      <c r="B18" s="593" t="str">
        <f>'Planilha Orcamentaria '!D47</f>
        <v>LAJE DE APROXIMAÇÃO</v>
      </c>
      <c r="C18" s="594"/>
      <c r="D18" s="98">
        <f>'Planilha Orcamentaria '!I47</f>
        <v>56636.049999999996</v>
      </c>
      <c r="E18" s="100">
        <f t="shared" si="7"/>
        <v>5.3981054969175414E-2</v>
      </c>
      <c r="F18" s="183">
        <f t="shared" si="4"/>
        <v>0</v>
      </c>
      <c r="G18" s="101"/>
      <c r="H18" s="190">
        <f t="shared" si="8"/>
        <v>0</v>
      </c>
      <c r="I18" s="101"/>
      <c r="J18" s="190">
        <f t="shared" si="9"/>
        <v>0</v>
      </c>
      <c r="K18" s="191"/>
      <c r="L18" s="183">
        <f t="shared" si="5"/>
        <v>28318.024999999998</v>
      </c>
      <c r="M18" s="191">
        <v>0.5</v>
      </c>
      <c r="N18" s="183">
        <f t="shared" si="6"/>
        <v>28318.024999999998</v>
      </c>
      <c r="O18" s="191">
        <v>0.5</v>
      </c>
      <c r="P18" s="186"/>
      <c r="Q18" s="187">
        <f t="shared" si="2"/>
        <v>56636.049999999996</v>
      </c>
      <c r="R18" s="188">
        <f t="shared" si="3"/>
        <v>1</v>
      </c>
    </row>
    <row r="19" spans="1:18" s="220" customFormat="1" ht="13" x14ac:dyDescent="0.3">
      <c r="A19" s="250">
        <v>6</v>
      </c>
      <c r="B19" s="597" t="str">
        <f>'Planilha Orcamentaria '!D53</f>
        <v>MURO DE ARRIMO- CONTENÇÃO</v>
      </c>
      <c r="C19" s="598"/>
      <c r="D19" s="215">
        <f>'Planilha Orcamentaria '!I53</f>
        <v>213046.88</v>
      </c>
      <c r="E19" s="221">
        <f t="shared" si="7"/>
        <v>0.20305962969330169</v>
      </c>
      <c r="F19" s="217">
        <f t="shared" si="4"/>
        <v>63914.063999999998</v>
      </c>
      <c r="G19" s="222">
        <v>0.3</v>
      </c>
      <c r="H19" s="223">
        <f t="shared" si="8"/>
        <v>42609.376000000004</v>
      </c>
      <c r="I19" s="222">
        <v>0.2</v>
      </c>
      <c r="J19" s="223">
        <f t="shared" si="9"/>
        <v>42609.376000000004</v>
      </c>
      <c r="K19" s="224">
        <v>0.2</v>
      </c>
      <c r="L19" s="217">
        <f t="shared" si="5"/>
        <v>63914.063999999998</v>
      </c>
      <c r="M19" s="224">
        <v>0.3</v>
      </c>
      <c r="N19" s="217">
        <f t="shared" si="6"/>
        <v>0</v>
      </c>
      <c r="O19" s="224"/>
      <c r="P19" s="251"/>
      <c r="Q19" s="252">
        <f t="shared" si="2"/>
        <v>213046.88</v>
      </c>
      <c r="R19" s="253">
        <f t="shared" si="3"/>
        <v>1</v>
      </c>
    </row>
    <row r="20" spans="1:18" s="189" customFormat="1" ht="13" x14ac:dyDescent="0.3">
      <c r="A20" s="182">
        <v>7</v>
      </c>
      <c r="B20" s="593" t="str">
        <f>'Planilha Orcamentaria '!D60</f>
        <v>DRENAGEM</v>
      </c>
      <c r="C20" s="594"/>
      <c r="D20" s="98">
        <f>'Planilha Orcamentaria '!I60</f>
        <v>3614.5</v>
      </c>
      <c r="E20" s="100">
        <f t="shared" si="7"/>
        <v>3.4450588130013398E-3</v>
      </c>
      <c r="F20" s="183">
        <f t="shared" si="4"/>
        <v>0</v>
      </c>
      <c r="G20" s="101"/>
      <c r="H20" s="190">
        <f t="shared" si="8"/>
        <v>0</v>
      </c>
      <c r="I20" s="101"/>
      <c r="J20" s="190">
        <f t="shared" si="9"/>
        <v>0</v>
      </c>
      <c r="K20" s="191"/>
      <c r="L20" s="183">
        <f t="shared" si="5"/>
        <v>0</v>
      </c>
      <c r="M20" s="191"/>
      <c r="N20" s="183">
        <f t="shared" si="6"/>
        <v>3614.5</v>
      </c>
      <c r="O20" s="191">
        <v>1</v>
      </c>
      <c r="P20" s="186"/>
      <c r="Q20" s="187">
        <f t="shared" si="2"/>
        <v>3614.5</v>
      </c>
      <c r="R20" s="188">
        <f t="shared" si="3"/>
        <v>1</v>
      </c>
    </row>
    <row r="21" spans="1:18" s="220" customFormat="1" ht="13" x14ac:dyDescent="0.3">
      <c r="A21" s="250">
        <v>8</v>
      </c>
      <c r="B21" s="603" t="str">
        <f>'Planilha Orcamentaria '!D64</f>
        <v>ILUMINAÇÃO PONTE</v>
      </c>
      <c r="C21" s="604"/>
      <c r="D21" s="215">
        <f>'Planilha Orcamentaria '!I64</f>
        <v>169093.79</v>
      </c>
      <c r="E21" s="221">
        <f t="shared" si="7"/>
        <v>0.16116698062340515</v>
      </c>
      <c r="F21" s="217">
        <f t="shared" si="4"/>
        <v>0</v>
      </c>
      <c r="G21" s="222"/>
      <c r="H21" s="217">
        <f>D21*I21</f>
        <v>0</v>
      </c>
      <c r="I21" s="222"/>
      <c r="J21" s="217">
        <f>D21*K21</f>
        <v>0</v>
      </c>
      <c r="K21" s="224"/>
      <c r="L21" s="217">
        <f>D21*M21</f>
        <v>0</v>
      </c>
      <c r="M21" s="224"/>
      <c r="N21" s="217">
        <f>D21*O21</f>
        <v>169093.79</v>
      </c>
      <c r="O21" s="224">
        <v>1</v>
      </c>
      <c r="P21" s="251"/>
      <c r="Q21" s="252">
        <f t="shared" si="2"/>
        <v>169093.79</v>
      </c>
      <c r="R21" s="253">
        <f t="shared" si="3"/>
        <v>1</v>
      </c>
    </row>
    <row r="22" spans="1:18" s="189" customFormat="1" ht="13" x14ac:dyDescent="0.3">
      <c r="A22" s="182">
        <v>9</v>
      </c>
      <c r="B22" s="595" t="str">
        <f>'Planilha Orcamentaria '!D80</f>
        <v>DIVERSOS</v>
      </c>
      <c r="C22" s="596"/>
      <c r="D22" s="98">
        <f>'Planilha Orcamentaria '!I80</f>
        <v>15534.4</v>
      </c>
      <c r="E22" s="100">
        <f t="shared" si="7"/>
        <v>1.4806175577448615E-2</v>
      </c>
      <c r="F22" s="183">
        <f t="shared" si="4"/>
        <v>0</v>
      </c>
      <c r="G22" s="101"/>
      <c r="H22" s="190">
        <f t="shared" si="8"/>
        <v>0</v>
      </c>
      <c r="I22" s="101"/>
      <c r="J22" s="190">
        <f t="shared" si="9"/>
        <v>0</v>
      </c>
      <c r="K22" s="191"/>
      <c r="L22" s="183">
        <f t="shared" si="5"/>
        <v>0</v>
      </c>
      <c r="M22" s="191"/>
      <c r="N22" s="183">
        <f t="shared" si="6"/>
        <v>15534.4</v>
      </c>
      <c r="O22" s="191">
        <v>1</v>
      </c>
      <c r="P22" s="186"/>
      <c r="Q22" s="187">
        <f t="shared" si="2"/>
        <v>15534.4</v>
      </c>
      <c r="R22" s="188">
        <f t="shared" si="3"/>
        <v>1</v>
      </c>
    </row>
    <row r="23" spans="1:18" s="220" customFormat="1" ht="13" x14ac:dyDescent="0.3">
      <c r="A23" s="250">
        <v>10</v>
      </c>
      <c r="B23" s="586" t="str">
        <f>'Planilha Orcamentaria '!D84</f>
        <v>LIMPEZA DE OBRA</v>
      </c>
      <c r="C23" s="587"/>
      <c r="D23" s="215">
        <f>'Planilha Orcamentaria '!I84</f>
        <v>1649.2</v>
      </c>
      <c r="E23" s="221">
        <f t="shared" si="7"/>
        <v>1.571888503085298E-3</v>
      </c>
      <c r="F23" s="217">
        <f t="shared" si="4"/>
        <v>0</v>
      </c>
      <c r="G23" s="222"/>
      <c r="H23" s="223">
        <f t="shared" si="8"/>
        <v>0</v>
      </c>
      <c r="I23" s="222"/>
      <c r="J23" s="223">
        <f t="shared" si="9"/>
        <v>0</v>
      </c>
      <c r="K23" s="224"/>
      <c r="L23" s="217">
        <f t="shared" si="5"/>
        <v>0</v>
      </c>
      <c r="M23" s="224"/>
      <c r="N23" s="217">
        <f t="shared" si="6"/>
        <v>1649.2</v>
      </c>
      <c r="O23" s="224">
        <v>1</v>
      </c>
      <c r="P23" s="251"/>
      <c r="Q23" s="252">
        <f t="shared" si="2"/>
        <v>1649.2</v>
      </c>
      <c r="R23" s="253">
        <f t="shared" si="3"/>
        <v>1</v>
      </c>
    </row>
    <row r="24" spans="1:18" s="189" customFormat="1" ht="13" x14ac:dyDescent="0.3">
      <c r="A24" s="182" t="s">
        <v>336</v>
      </c>
      <c r="B24" s="605" t="str">
        <f>'Planilha Orcamentaria '!D87</f>
        <v>MOBILIZAÇÃO E DESMOBILIZAÇÃO DE OBRA</v>
      </c>
      <c r="C24" s="606"/>
      <c r="D24" s="98">
        <f>'Planilha Orcamentaria '!I87</f>
        <v>5219.82</v>
      </c>
      <c r="E24" s="100">
        <f t="shared" ref="E24:E25" si="10">D24/$D$27</f>
        <v>4.975124330690456E-3</v>
      </c>
      <c r="F24" s="183">
        <f t="shared" si="4"/>
        <v>2609.91</v>
      </c>
      <c r="G24" s="101">
        <v>0.5</v>
      </c>
      <c r="H24" s="190">
        <f t="shared" si="8"/>
        <v>0</v>
      </c>
      <c r="I24" s="101"/>
      <c r="J24" s="190">
        <f t="shared" si="9"/>
        <v>0</v>
      </c>
      <c r="K24" s="191"/>
      <c r="L24" s="183">
        <f t="shared" si="5"/>
        <v>0</v>
      </c>
      <c r="M24" s="191"/>
      <c r="N24" s="183">
        <f t="shared" si="6"/>
        <v>2609.91</v>
      </c>
      <c r="O24" s="191">
        <v>0.5</v>
      </c>
      <c r="P24" s="186"/>
      <c r="Q24" s="187">
        <f t="shared" si="2"/>
        <v>5219.82</v>
      </c>
      <c r="R24" s="188">
        <f t="shared" si="3"/>
        <v>1</v>
      </c>
    </row>
    <row r="25" spans="1:18" s="220" customFormat="1" ht="13" x14ac:dyDescent="0.3">
      <c r="A25" s="250" t="s">
        <v>337</v>
      </c>
      <c r="B25" s="586" t="str">
        <f>'Planilha Orcamentaria '!D90</f>
        <v>ADMINISTRAÇÃO LOCAL DE OBRA</v>
      </c>
      <c r="C25" s="587"/>
      <c r="D25" s="215">
        <f>'Planilha Orcamentaria '!I90</f>
        <v>65034.75</v>
      </c>
      <c r="E25" s="221">
        <f t="shared" si="10"/>
        <v>6.1986039186288255E-2</v>
      </c>
      <c r="F25" s="217">
        <f t="shared" si="4"/>
        <v>13006.95</v>
      </c>
      <c r="G25" s="222">
        <v>0.2</v>
      </c>
      <c r="H25" s="223">
        <f t="shared" si="8"/>
        <v>13006.95</v>
      </c>
      <c r="I25" s="222">
        <v>0.2</v>
      </c>
      <c r="J25" s="223">
        <f t="shared" si="9"/>
        <v>13006.95</v>
      </c>
      <c r="K25" s="224">
        <v>0.2</v>
      </c>
      <c r="L25" s="217">
        <f t="shared" si="5"/>
        <v>13006.95</v>
      </c>
      <c r="M25" s="224">
        <v>0.2</v>
      </c>
      <c r="N25" s="217">
        <f t="shared" si="6"/>
        <v>13006.95</v>
      </c>
      <c r="O25" s="224">
        <v>0.2</v>
      </c>
      <c r="P25" s="251"/>
      <c r="Q25" s="252">
        <f t="shared" si="2"/>
        <v>65034.75</v>
      </c>
      <c r="R25" s="253">
        <f t="shared" si="3"/>
        <v>1</v>
      </c>
    </row>
    <row r="26" spans="1:18" s="186" customFormat="1" ht="13" x14ac:dyDescent="0.3">
      <c r="A26" s="351"/>
      <c r="B26" s="588"/>
      <c r="C26" s="588"/>
      <c r="D26" s="352"/>
      <c r="E26" s="353"/>
      <c r="F26" s="354"/>
      <c r="G26" s="355"/>
      <c r="H26" s="356"/>
      <c r="I26" s="355"/>
      <c r="J26" s="356"/>
      <c r="K26" s="357"/>
      <c r="L26" s="354"/>
      <c r="M26" s="357"/>
      <c r="N26" s="183"/>
      <c r="O26" s="357"/>
      <c r="Q26" s="358"/>
      <c r="R26" s="359"/>
    </row>
    <row r="27" spans="1:18" s="77" customFormat="1" ht="13" x14ac:dyDescent="0.3">
      <c r="A27" s="134"/>
      <c r="B27" s="612" t="s">
        <v>29</v>
      </c>
      <c r="C27" s="612"/>
      <c r="D27" s="78">
        <f>SUM(D14:D25)</f>
        <v>1049183.83</v>
      </c>
      <c r="E27" s="82">
        <f>SUM(E14:E25)</f>
        <v>1</v>
      </c>
      <c r="F27" s="79">
        <f>SUM(F14:F25)</f>
        <v>187502.21599999999</v>
      </c>
      <c r="G27" s="80">
        <f>F27/D27</f>
        <v>0.17871245308841632</v>
      </c>
      <c r="H27" s="79">
        <f>SUM(H14:H25)</f>
        <v>204127.46600000001</v>
      </c>
      <c r="I27" s="80">
        <f>H27/D27</f>
        <v>0.19455834160158569</v>
      </c>
      <c r="J27" s="79">
        <f>SUM(J14:J25)</f>
        <v>214450.53000000003</v>
      </c>
      <c r="K27" s="80">
        <f>J27/D27</f>
        <v>0.20439747913385209</v>
      </c>
      <c r="L27" s="79">
        <f>SUM(L14:L25)</f>
        <v>209276.84300000005</v>
      </c>
      <c r="M27" s="80">
        <f>L27/D27</f>
        <v>0.19946632517201493</v>
      </c>
      <c r="N27" s="79">
        <f>SUM(N14:N25)</f>
        <v>233826.77500000002</v>
      </c>
      <c r="O27" s="80">
        <f>N27/D27</f>
        <v>0.22286540100413099</v>
      </c>
      <c r="P27" s="210"/>
      <c r="Q27" s="135"/>
      <c r="R27" s="136"/>
    </row>
    <row r="28" spans="1:18" s="77" customFormat="1" ht="13" x14ac:dyDescent="0.3">
      <c r="A28" s="134"/>
      <c r="B28" s="612" t="s">
        <v>58</v>
      </c>
      <c r="C28" s="612"/>
      <c r="D28" s="78">
        <f>'Planilha Orcamentaria '!I94</f>
        <v>1049183.83</v>
      </c>
      <c r="E28" s="82">
        <v>1</v>
      </c>
      <c r="F28" s="79">
        <f>F27</f>
        <v>187502.21599999999</v>
      </c>
      <c r="G28" s="80">
        <f>G27</f>
        <v>0.17871245308841632</v>
      </c>
      <c r="H28" s="79">
        <f t="shared" ref="H28:O28" si="11">H27+F28</f>
        <v>391629.68200000003</v>
      </c>
      <c r="I28" s="83">
        <f t="shared" si="11"/>
        <v>0.37327079469000202</v>
      </c>
      <c r="J28" s="79">
        <f t="shared" si="11"/>
        <v>606080.21200000006</v>
      </c>
      <c r="K28" s="81">
        <f t="shared" si="11"/>
        <v>0.57766827382385411</v>
      </c>
      <c r="L28" s="79">
        <f t="shared" si="11"/>
        <v>815357.05500000017</v>
      </c>
      <c r="M28" s="81">
        <f>M27+K28</f>
        <v>0.77713459899586901</v>
      </c>
      <c r="N28" s="79">
        <f t="shared" si="11"/>
        <v>1049183.83</v>
      </c>
      <c r="O28" s="81">
        <f t="shared" si="11"/>
        <v>1</v>
      </c>
      <c r="P28" s="210"/>
      <c r="Q28" s="135"/>
      <c r="R28" s="136"/>
    </row>
    <row r="29" spans="1:18" x14ac:dyDescent="0.35">
      <c r="A29" s="137"/>
      <c r="B29" s="138"/>
      <c r="C29" s="138"/>
      <c r="D29" s="138"/>
      <c r="E29" s="138"/>
      <c r="F29" s="84"/>
      <c r="G29" s="139"/>
      <c r="H29" s="85"/>
      <c r="I29" s="139"/>
      <c r="J29" s="85"/>
      <c r="K29" s="140"/>
      <c r="L29" s="210"/>
      <c r="M29" s="141"/>
      <c r="N29" s="214"/>
      <c r="O29" s="142"/>
      <c r="P29" s="211"/>
      <c r="Q29" s="142"/>
      <c r="R29" s="143"/>
    </row>
    <row r="30" spans="1:18" x14ac:dyDescent="0.35">
      <c r="A30" s="137"/>
      <c r="B30" s="138"/>
      <c r="C30" s="138"/>
      <c r="D30" s="138"/>
      <c r="E30" s="138"/>
      <c r="F30" s="85"/>
      <c r="G30" s="139"/>
      <c r="H30" s="85"/>
      <c r="I30" s="139"/>
      <c r="J30" s="85"/>
      <c r="K30" s="140"/>
      <c r="L30" s="210"/>
      <c r="M30" s="141"/>
      <c r="N30" s="141"/>
      <c r="O30" s="142"/>
      <c r="P30" s="211"/>
      <c r="Q30" s="142"/>
      <c r="R30" s="143"/>
    </row>
    <row r="31" spans="1:18" x14ac:dyDescent="0.35">
      <c r="A31" s="609" t="str">
        <f>'Planilha Orcamentaria '!A96</f>
        <v>ARAÇUAÍ-MG, JULHO DE 2024</v>
      </c>
      <c r="B31" s="610"/>
      <c r="C31" s="610"/>
      <c r="D31" s="142"/>
      <c r="E31" s="142"/>
      <c r="F31" s="142"/>
      <c r="G31" s="142"/>
      <c r="H31" s="142"/>
      <c r="I31" s="142"/>
      <c r="J31" s="142"/>
      <c r="K31" s="142"/>
      <c r="L31" s="211"/>
      <c r="M31" s="142"/>
      <c r="N31" s="142"/>
      <c r="O31" s="142"/>
      <c r="P31" s="211"/>
      <c r="Q31" s="142"/>
      <c r="R31" s="143"/>
    </row>
    <row r="32" spans="1:18" x14ac:dyDescent="0.35">
      <c r="A32" s="332"/>
      <c r="B32" s="333"/>
      <c r="C32" s="333"/>
      <c r="D32" s="142"/>
      <c r="E32" s="142"/>
      <c r="F32" s="142"/>
      <c r="G32" s="142"/>
      <c r="H32" s="142"/>
      <c r="I32" s="142"/>
      <c r="J32" s="142"/>
      <c r="K32" s="142"/>
      <c r="L32" s="211"/>
      <c r="M32" s="142"/>
      <c r="N32" s="142"/>
      <c r="O32" s="142"/>
      <c r="P32" s="211"/>
      <c r="Q32" s="142"/>
      <c r="R32" s="143"/>
    </row>
    <row r="33" spans="1:18" x14ac:dyDescent="0.35">
      <c r="A33" s="332"/>
      <c r="B33" s="333"/>
      <c r="C33" s="333"/>
      <c r="D33" s="142"/>
      <c r="E33" s="142"/>
      <c r="F33" s="142"/>
      <c r="G33" s="142"/>
      <c r="H33" s="142"/>
      <c r="I33" s="142"/>
      <c r="J33" s="142"/>
      <c r="K33" s="142"/>
      <c r="L33" s="211"/>
      <c r="M33" s="142"/>
      <c r="N33" s="142"/>
      <c r="O33" s="142"/>
      <c r="P33" s="211"/>
      <c r="Q33" s="142"/>
      <c r="R33" s="143"/>
    </row>
    <row r="34" spans="1:18" x14ac:dyDescent="0.35">
      <c r="A34" s="332"/>
      <c r="B34" s="333"/>
      <c r="C34" s="333"/>
      <c r="D34" s="142"/>
      <c r="E34" s="142"/>
      <c r="F34" s="142"/>
      <c r="G34" s="142"/>
      <c r="H34" s="142"/>
      <c r="I34" s="142"/>
      <c r="J34" s="142"/>
      <c r="K34" s="142"/>
      <c r="L34" s="211"/>
      <c r="M34" s="142"/>
      <c r="N34" s="142"/>
      <c r="O34" s="142"/>
      <c r="P34" s="211"/>
      <c r="Q34" s="142"/>
      <c r="R34" s="143"/>
    </row>
    <row r="35" spans="1:18" ht="15.75" customHeight="1" x14ac:dyDescent="0.35">
      <c r="A35" s="332"/>
      <c r="B35" s="333"/>
      <c r="C35" s="333"/>
      <c r="D35" s="142"/>
      <c r="E35" s="142"/>
      <c r="F35" s="142"/>
      <c r="G35" s="142"/>
      <c r="H35" s="142"/>
      <c r="I35" s="142"/>
      <c r="J35" s="142"/>
      <c r="K35" s="142"/>
      <c r="L35" s="211"/>
      <c r="M35" s="142"/>
      <c r="N35" s="142"/>
      <c r="O35" s="142"/>
      <c r="P35" s="211"/>
      <c r="Q35" s="142"/>
      <c r="R35" s="143"/>
    </row>
    <row r="36" spans="1:18" x14ac:dyDescent="0.35">
      <c r="A36" s="332"/>
      <c r="B36" s="611" t="s">
        <v>51</v>
      </c>
      <c r="C36" s="611"/>
      <c r="D36" s="611"/>
      <c r="E36" s="611"/>
      <c r="F36" s="142"/>
      <c r="G36" s="613" t="s">
        <v>59</v>
      </c>
      <c r="H36" s="613"/>
      <c r="I36" s="613"/>
      <c r="J36" s="613"/>
      <c r="K36" s="613"/>
      <c r="L36" s="211"/>
      <c r="M36" s="142"/>
      <c r="N36" s="142"/>
      <c r="O36" s="142"/>
      <c r="P36" s="211"/>
      <c r="Q36" s="142"/>
      <c r="R36" s="143"/>
    </row>
    <row r="37" spans="1:18" x14ac:dyDescent="0.35">
      <c r="A37" s="332"/>
      <c r="B37" s="614" t="s">
        <v>78</v>
      </c>
      <c r="C37" s="614"/>
      <c r="D37" s="614"/>
      <c r="E37" s="614"/>
      <c r="F37" s="142"/>
      <c r="G37" s="615" t="s">
        <v>68</v>
      </c>
      <c r="H37" s="615"/>
      <c r="I37" s="615"/>
      <c r="J37" s="615"/>
      <c r="K37" s="615"/>
      <c r="L37" s="211"/>
      <c r="M37" s="142"/>
      <c r="N37" s="142"/>
      <c r="O37" s="142"/>
      <c r="P37" s="211"/>
      <c r="Q37" s="142"/>
      <c r="R37" s="143"/>
    </row>
    <row r="38" spans="1:18" x14ac:dyDescent="0.35">
      <c r="A38" s="332"/>
      <c r="B38" s="607" t="s">
        <v>61</v>
      </c>
      <c r="C38" s="607"/>
      <c r="D38" s="607"/>
      <c r="E38" s="607"/>
      <c r="F38" s="142"/>
      <c r="G38" s="608" t="s">
        <v>287</v>
      </c>
      <c r="H38" s="608"/>
      <c r="I38" s="608"/>
      <c r="J38" s="608"/>
      <c r="K38" s="608"/>
      <c r="L38" s="211"/>
      <c r="M38" s="142"/>
      <c r="N38" s="142"/>
      <c r="O38" s="142"/>
      <c r="P38" s="211"/>
      <c r="Q38" s="142"/>
      <c r="R38" s="143"/>
    </row>
    <row r="39" spans="1:18" x14ac:dyDescent="0.35">
      <c r="A39" s="33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211"/>
      <c r="M39" s="142"/>
      <c r="N39" s="142"/>
      <c r="O39" s="142"/>
      <c r="P39" s="211"/>
      <c r="Q39" s="142"/>
      <c r="R39" s="143"/>
    </row>
    <row r="40" spans="1:18" x14ac:dyDescent="0.35">
      <c r="A40" s="33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211"/>
      <c r="M40" s="142"/>
      <c r="N40" s="142"/>
      <c r="O40" s="142"/>
      <c r="P40" s="211"/>
      <c r="Q40" s="142"/>
      <c r="R40" s="143"/>
    </row>
    <row r="41" spans="1:18" ht="16" thickBot="1" x14ac:dyDescent="0.4">
      <c r="A41" s="360"/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2"/>
      <c r="M41" s="361"/>
      <c r="N41" s="361"/>
      <c r="O41" s="361"/>
      <c r="P41" s="362"/>
      <c r="Q41" s="361"/>
      <c r="R41" s="363"/>
    </row>
    <row r="42" spans="1:18" x14ac:dyDescent="0.35">
      <c r="A42" s="18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211"/>
      <c r="M42" s="142"/>
      <c r="N42" s="143"/>
    </row>
    <row r="43" spans="1:18" ht="16" thickBot="1" x14ac:dyDescent="0.4">
      <c r="A43" s="144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212"/>
      <c r="M43" s="145"/>
      <c r="N43" s="146"/>
    </row>
    <row r="44" spans="1:18" ht="16" thickBot="1" x14ac:dyDescent="0.4">
      <c r="A44" s="144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212"/>
      <c r="M44" s="145"/>
      <c r="N44" s="146"/>
    </row>
  </sheetData>
  <mergeCells count="41">
    <mergeCell ref="B25:C25"/>
    <mergeCell ref="A1:R6"/>
    <mergeCell ref="L7:R8"/>
    <mergeCell ref="L10:R11"/>
    <mergeCell ref="A9:K9"/>
    <mergeCell ref="L13:M13"/>
    <mergeCell ref="N13:O13"/>
    <mergeCell ref="A7:K7"/>
    <mergeCell ref="A8:K8"/>
    <mergeCell ref="A10:K10"/>
    <mergeCell ref="A11:K11"/>
    <mergeCell ref="A12:R12"/>
    <mergeCell ref="J13:K13"/>
    <mergeCell ref="L9:M9"/>
    <mergeCell ref="N9:Q9"/>
    <mergeCell ref="Q13:R13"/>
    <mergeCell ref="B38:E38"/>
    <mergeCell ref="G38:K38"/>
    <mergeCell ref="A31:C31"/>
    <mergeCell ref="B36:E36"/>
    <mergeCell ref="B27:C27"/>
    <mergeCell ref="B28:C28"/>
    <mergeCell ref="G36:K36"/>
    <mergeCell ref="B37:E37"/>
    <mergeCell ref="G37:K37"/>
    <mergeCell ref="B23:C23"/>
    <mergeCell ref="B26:C26"/>
    <mergeCell ref="B14:C14"/>
    <mergeCell ref="F13:G13"/>
    <mergeCell ref="H13:I13"/>
    <mergeCell ref="D13:E13"/>
    <mergeCell ref="B13:C13"/>
    <mergeCell ref="B20:C20"/>
    <mergeCell ref="B22:C22"/>
    <mergeCell ref="B19:C19"/>
    <mergeCell ref="B16:C16"/>
    <mergeCell ref="B17:C17"/>
    <mergeCell ref="B18:C18"/>
    <mergeCell ref="B15:C15"/>
    <mergeCell ref="B21:C21"/>
    <mergeCell ref="B24:C24"/>
  </mergeCells>
  <printOptions horizontalCentered="1" verticalCentered="1"/>
  <pageMargins left="0.59055118110236227" right="0.59055118110236227" top="0.59055118110236227" bottom="0.59055118110236227" header="0.78740157480314965" footer="0.51181102362204722"/>
  <pageSetup paperSize="9" scale="55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Planilha Orcamentaria</vt:lpstr>
      <vt:lpstr>Planilha Orcamentaria </vt:lpstr>
      <vt:lpstr>Memória de Cálculo </vt:lpstr>
      <vt:lpstr>Planilha Resumo</vt:lpstr>
      <vt:lpstr>BDI</vt:lpstr>
      <vt:lpstr>Curva ABC</vt:lpstr>
      <vt:lpstr>CRONOGRAMA</vt:lpstr>
      <vt:lpstr>CRONOGRAMA!Area_de_impressao</vt:lpstr>
      <vt:lpstr>'Curva ABC'!Area_de_impressao</vt:lpstr>
      <vt:lpstr>'Memória de Cálculo '!Area_de_impressao</vt:lpstr>
      <vt:lpstr>'Planilha Orcamentaria'!Area_de_impressao</vt:lpstr>
      <vt:lpstr>'Planilha Orcamentaria '!Area_de_impressao</vt:lpstr>
      <vt:lpstr>'Planilha Resumo'!Area_de_impressao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Dell</cp:lastModifiedBy>
  <cp:lastPrinted>2024-07-26T13:48:35Z</cp:lastPrinted>
  <dcterms:created xsi:type="dcterms:W3CDTF">2006-09-22T13:55:22Z</dcterms:created>
  <dcterms:modified xsi:type="dcterms:W3CDTF">2024-07-26T13:48:43Z</dcterms:modified>
</cp:coreProperties>
</file>